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icbf25\Documents\"/>
    </mc:Choice>
  </mc:AlternateContent>
  <bookViews>
    <workbookView xWindow="120" yWindow="135" windowWidth="15480" windowHeight="6660" tabRatio="598" activeTab="1"/>
  </bookViews>
  <sheets>
    <sheet name="JURIDICA" sheetId="9" r:id="rId1"/>
    <sheet name="TECNICA" sheetId="8" r:id="rId2"/>
    <sheet name="FINANCIERA" sheetId="10" r:id="rId3"/>
  </sheets>
  <calcPr calcId="152511"/>
</workbook>
</file>

<file path=xl/calcChain.xml><?xml version="1.0" encoding="utf-8"?>
<calcChain xmlns="http://schemas.openxmlformats.org/spreadsheetml/2006/main">
  <c r="F70" i="8" l="1"/>
  <c r="F69" i="8"/>
  <c r="J33" i="8" l="1"/>
  <c r="V89" i="8" l="1"/>
  <c r="V90" i="8"/>
  <c r="V91" i="8"/>
  <c r="V92" i="8"/>
  <c r="V93" i="8"/>
  <c r="V94" i="8"/>
  <c r="V95" i="8"/>
  <c r="V88" i="8"/>
  <c r="U89" i="8"/>
  <c r="U90" i="8"/>
  <c r="U91" i="8"/>
  <c r="L91" i="8" s="1"/>
  <c r="U92" i="8"/>
  <c r="U93" i="8"/>
  <c r="U94" i="8"/>
  <c r="U95" i="8"/>
  <c r="L95" i="8" s="1"/>
  <c r="U88" i="8"/>
  <c r="T89" i="8"/>
  <c r="T90" i="8"/>
  <c r="T91" i="8"/>
  <c r="T92" i="8"/>
  <c r="T93" i="8"/>
  <c r="T94" i="8"/>
  <c r="T95" i="8"/>
  <c r="T88" i="8"/>
  <c r="S89" i="8"/>
  <c r="S90" i="8"/>
  <c r="S91" i="8"/>
  <c r="S92" i="8"/>
  <c r="S93" i="8"/>
  <c r="S94" i="8"/>
  <c r="S95" i="8"/>
  <c r="S88" i="8"/>
  <c r="L94" i="8"/>
  <c r="L93" i="8"/>
  <c r="L92" i="8"/>
  <c r="L90" i="8"/>
  <c r="L89" i="8"/>
  <c r="L88" i="8"/>
  <c r="J95" i="8"/>
  <c r="J94" i="8"/>
  <c r="J93" i="8"/>
  <c r="J92" i="8"/>
  <c r="J91" i="8"/>
  <c r="J90" i="8"/>
  <c r="J89" i="8"/>
  <c r="J88" i="8"/>
  <c r="D69" i="8"/>
  <c r="V33" i="8"/>
  <c r="V34" i="8"/>
  <c r="V35" i="8"/>
  <c r="V36" i="8"/>
  <c r="V37" i="8"/>
  <c r="V38" i="8"/>
  <c r="V39" i="8"/>
  <c r="U33" i="8"/>
  <c r="U34" i="8"/>
  <c r="U35" i="8"/>
  <c r="L35" i="8" s="1"/>
  <c r="U36" i="8"/>
  <c r="U37" i="8"/>
  <c r="U38" i="8"/>
  <c r="U39" i="8"/>
  <c r="V40" i="8"/>
  <c r="U40" i="8"/>
  <c r="O34" i="8"/>
  <c r="O35" i="8"/>
  <c r="O36" i="8"/>
  <c r="O37" i="8"/>
  <c r="O38" i="8"/>
  <c r="O39" i="8"/>
  <c r="O40" i="8"/>
  <c r="T34" i="8"/>
  <c r="T35" i="8"/>
  <c r="T36" i="8"/>
  <c r="T37" i="8"/>
  <c r="T38" i="8"/>
  <c r="T39" i="8"/>
  <c r="T40" i="8"/>
  <c r="T33" i="8"/>
  <c r="K41" i="8"/>
  <c r="S34" i="8"/>
  <c r="S35" i="8"/>
  <c r="S36" i="8"/>
  <c r="S37" i="8"/>
  <c r="S38" i="8"/>
  <c r="S39" i="8"/>
  <c r="S40" i="8"/>
  <c r="S33" i="8"/>
  <c r="J34" i="8"/>
  <c r="M34" i="8" s="1"/>
  <c r="J35" i="8"/>
  <c r="J36" i="8"/>
  <c r="J37" i="8"/>
  <c r="J38" i="8"/>
  <c r="J39" i="8"/>
  <c r="J40" i="8"/>
  <c r="E24" i="8"/>
  <c r="F24" i="8"/>
  <c r="C26" i="8" s="1"/>
  <c r="L33" i="8" l="1"/>
  <c r="M33" i="8" s="1"/>
  <c r="M40" i="8"/>
  <c r="L39" i="8"/>
  <c r="M39" i="8" s="1"/>
  <c r="M37" i="8"/>
  <c r="M36" i="8"/>
  <c r="M88" i="8"/>
  <c r="M96" i="8" s="1"/>
  <c r="M92" i="8"/>
  <c r="M89" i="8"/>
  <c r="M93" i="8"/>
  <c r="M90" i="8"/>
  <c r="M94" i="8"/>
  <c r="J96" i="8"/>
  <c r="M91" i="8"/>
  <c r="M95" i="8"/>
  <c r="L96" i="8"/>
  <c r="M38" i="8"/>
  <c r="M35" i="8"/>
  <c r="J41" i="8"/>
  <c r="L41" i="8" l="1"/>
  <c r="M41" i="8"/>
  <c r="C45" i="8" l="1"/>
  <c r="D128" i="8"/>
  <c r="E45" i="8" l="1"/>
  <c r="D45" i="8"/>
  <c r="C12" i="10" l="1"/>
  <c r="C13" i="10" s="1"/>
  <c r="N96" i="8"/>
  <c r="A89" i="8"/>
  <c r="A90" i="8" s="1"/>
  <c r="A91" i="8" s="1"/>
  <c r="A92" i="8" s="1"/>
  <c r="A93" i="8" s="1"/>
  <c r="A94" i="8" s="1"/>
  <c r="A95" i="8" s="1"/>
  <c r="O88" i="8"/>
  <c r="O96" i="8" s="1"/>
  <c r="O33" i="8"/>
  <c r="O41" i="8" s="1"/>
  <c r="E102" i="8" l="1"/>
  <c r="D139" i="8" s="1"/>
  <c r="F118" i="8"/>
  <c r="F121" i="8" s="1"/>
  <c r="D140" i="8" s="1"/>
  <c r="E139" i="8" l="1"/>
  <c r="A34" i="8"/>
  <c r="A35" i="8" s="1"/>
  <c r="A36" i="8" s="1"/>
  <c r="A37" i="8" s="1"/>
  <c r="A38" i="8" s="1"/>
  <c r="A39" i="8" s="1"/>
  <c r="A40" i="8" s="1"/>
</calcChain>
</file>

<file path=xl/sharedStrings.xml><?xml version="1.0" encoding="utf-8"?>
<sst xmlns="http://schemas.openxmlformats.org/spreadsheetml/2006/main" count="355" uniqueCount="217">
  <si>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</si>
  <si>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</si>
  <si>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</si>
  <si>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</si>
  <si>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</si>
  <si>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</si>
  <si>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</si>
  <si>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</si>
  <si>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</si>
  <si>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</si>
  <si>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</si>
  <si>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</si>
  <si>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</si>
  <si>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</si>
  <si>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</si>
  <si>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</si>
  <si>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</si>
  <si>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</si>
  <si>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</si>
  <si>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</si>
  <si>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</si>
  <si>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</si>
  <si>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</si>
  <si>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</si>
  <si>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</si>
  <si>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</si>
  <si>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</si>
  <si>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</si>
  <si>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</si>
  <si>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</si>
  <si>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</si>
  <si>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</si>
  <si>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</si>
  <si>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</si>
  <si>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</si>
  <si>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</si>
  <si>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</si>
  <si>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</si>
  <si>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</si>
  <si>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</si>
  <si>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</si>
  <si>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</si>
  <si>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</si>
  <si>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</si>
  <si>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</si>
  <si>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</si>
  <si>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</si>
  <si>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</si>
  <si>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</si>
  <si>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</si>
  <si>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</si>
  <si>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</si>
  <si>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</si>
  <si>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</si>
  <si>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</si>
  <si>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</si>
  <si>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PUNTAJE MAXIMO</t>
  </si>
  <si>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</si>
  <si>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</si>
  <si>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</si>
  <si>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</si>
  <si>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</si>
  <si>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</si>
  <si>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</si>
  <si>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</si>
  <si>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</si>
  <si>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</si>
  <si>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</si>
  <si>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</si>
  <si>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</si>
  <si>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</si>
  <si>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</si>
  <si>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</si>
  <si>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</si>
  <si>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</si>
  <si>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</si>
  <si>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</si>
  <si>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</si>
  <si>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</si>
  <si>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</si>
  <si>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</si>
  <si>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</si>
  <si>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</si>
  <si>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</si>
  <si>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</si>
  <si>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</si>
  <si>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</si>
  <si>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</si>
  <si>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</si>
  <si>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</si>
  <si>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</si>
  <si>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</si>
  <si>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</si>
  <si>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</si>
  <si>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</si>
  <si>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</si>
  <si>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</si>
  <si>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</si>
  <si>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</si>
  <si>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</si>
  <si>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</si>
  <si>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</si>
  <si>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</si>
  <si>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</si>
  <si>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</si>
  <si>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</si>
  <si>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</si>
  <si>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</si>
  <si>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</si>
  <si>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</si>
  <si>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</si>
  <si>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</si>
  <si>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</si>
  <si>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</si>
  <si>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</si>
  <si>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</si>
  <si>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</si>
  <si>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</si>
  <si>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</si>
  <si>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</si>
  <si>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</si>
  <si>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</si>
  <si>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</si>
  <si>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</si>
  <si>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</si>
  <si>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</si>
  <si>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</si>
  <si>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</si>
  <si>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</si>
  <si>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</si>
  <si>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</si>
  <si>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</si>
  <si>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</si>
  <si>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</si>
  <si>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</si>
  <si>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</si>
  <si>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</si>
  <si>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</si>
  <si>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</si>
  <si>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</si>
  <si>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</si>
  <si>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</si>
  <si>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</si>
  <si>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</si>
  <si>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</si>
  <si>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</si>
  <si>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</si>
  <si>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</si>
  <si>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</si>
  <si>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</si>
  <si>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</si>
  <si>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</si>
  <si>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</si>
  <si>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</si>
  <si>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</si>
  <si>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</si>
  <si>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</si>
  <si>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</si>
  <si>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</si>
  <si>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</si>
  <si>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NIT</t>
  </si>
  <si>
    <t>Resumen de Grupos y Presupuesto que esta ofertando (se debe hacer una evaluación independiente para cada grupo al que se presenta)</t>
  </si>
  <si>
    <t>Experiencia en meses correspondientes a la certificación</t>
  </si>
  <si>
    <t>Esta función mira si existe experiencia más allá del 30 de septiembre de 2014</t>
  </si>
  <si>
    <t>Fecha 
inicio 
 (dia/mes/año)</t>
  </si>
  <si>
    <t>Fecha de terminación
(dia/mes/año)</t>
  </si>
  <si>
    <t>Esta función alerta si inicio fue antes de 24/11/2009</t>
  </si>
  <si>
    <t xml:space="preserve">Objeto del contrato cumple con lo solicitado 
si/ no
</t>
  </si>
  <si>
    <t>Fecha de inicio ajustada</t>
  </si>
  <si>
    <t>Fecha de finalización ajustada</t>
  </si>
  <si>
    <t>Borrar los datos de las filas que no tienen contratos</t>
  </si>
  <si>
    <t>EXPERIENCIA PROFESIONAL REQUERIDA PARA EL CARGO</t>
  </si>
  <si>
    <t>PRINCIPALES FUNCIONES</t>
  </si>
  <si>
    <t xml:space="preserve">FECHA DE INICIO </t>
  </si>
  <si>
    <t xml:space="preserve">CUMPLE TIEMPO DE EXPERIENCIA </t>
  </si>
  <si>
    <t>CUPOS Modalidad Institucional</t>
  </si>
  <si>
    <t>Cupos modalidad familiar</t>
  </si>
  <si>
    <t>PROPORCIÓN T.HNO/CUPOS MODALIDAD INSTITUCIONAL</t>
  </si>
  <si>
    <t>FECHA DE INICIO (dia/mes/año)</t>
  </si>
  <si>
    <t>FECHA DE FINALIZACIÓN (dia/mes/año)</t>
  </si>
  <si>
    <t>COORDINADOR GENERAL DEL PROYECTO POR CADA MIL CUPOS OFERTADOS O FRACIÓN INFERIOR</t>
  </si>
  <si>
    <t>FECHA DE TERMINACION</t>
  </si>
  <si>
    <t>FUNDACIÓN ACEPTA EL CAMBIO PARA VIDA NUEVA</t>
  </si>
  <si>
    <t>26 DE NOVIEMBRE DE 2014</t>
  </si>
  <si>
    <t>MARCELA BARON LUQUE</t>
  </si>
  <si>
    <t>SECRETARIA DISTRITAL DE INTEGRACIÓN SOCIAL</t>
  </si>
  <si>
    <t>7-130</t>
  </si>
  <si>
    <t>NO APLICA</t>
  </si>
  <si>
    <t>7-111</t>
  </si>
  <si>
    <t>6-264</t>
  </si>
  <si>
    <t>6-228</t>
  </si>
  <si>
    <t>6-229</t>
  </si>
  <si>
    <t>900077259-9</t>
  </si>
  <si>
    <t>X</t>
  </si>
  <si>
    <t>409</t>
  </si>
  <si>
    <t>FAMILIAR</t>
  </si>
  <si>
    <t>CDI MODALIDAD FAMILIAR</t>
  </si>
  <si>
    <t>SIBATE</t>
  </si>
  <si>
    <t>39 al 48</t>
  </si>
  <si>
    <t>GREGORIA MATTOS MARTINEZ</t>
  </si>
  <si>
    <t>LINCENCIADA EN EDUCACIÓN PREESCOLAR</t>
  </si>
  <si>
    <t>FUNDACIÓN UNIVERSITARIA LUIS AMIGO</t>
  </si>
  <si>
    <t>CUPOS HABILITADOS</t>
  </si>
  <si>
    <t>JARDIN INFANTIL LICEO ARCO IRIS</t>
  </si>
  <si>
    <t>DOCENTE</t>
  </si>
  <si>
    <t>JULIETH ANDREA PORRAS AREVALO</t>
  </si>
  <si>
    <t xml:space="preserve">TRABAJADORA SOCIAL </t>
  </si>
  <si>
    <t>UNIVERSIDAD COLEGIO MAYOR DE CUNDINAMARCA</t>
  </si>
  <si>
    <t>FANETI ELECTRICA S.A.S - SEGURITY AND VISION LTDA</t>
  </si>
  <si>
    <t>15/04/2013 - 15/04/2014</t>
  </si>
  <si>
    <t>30/03/2014 - 15/04/2015</t>
  </si>
  <si>
    <t>JEFE DE TALENTO HUMANO - VERIFICACIONES DE CONDICIONES DE SEGURIDAD DE PERSONAS NATURALES O JURIDICAS</t>
  </si>
  <si>
    <t>NO ANEXA TARJETA PROFESIONAL Y NO CUMPLE CON LA EXPERIENCIA Y PERFIL HABILITANTE</t>
  </si>
  <si>
    <t xml:space="preserve">EN EL COMPONENTE PEDAGOGICO  CUENTA CON 162 PALABRAS SUPERANDO LAS 160 ESTABLECIDAS COMO MAXIMO. </t>
  </si>
  <si>
    <t>0</t>
  </si>
  <si>
    <t>NO CUMPLE CON EL PERFIL HABILITANTE</t>
  </si>
  <si>
    <t>De acuerdo al talento humano habilitante, señalado  CP 002 de 2014 se evidencia que las hojas de vida aportadas por el proponente  para los perfiles de Coordinador y apoyo psicosocial NO CUMPLEN con la requisitos de formación academica y experiencia minima  señalado en el Capitulo III Numeral 3.21.1 TALENTO HUMANO HABILITANTE,</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</si>
</sst>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 numFmtId="170" formatCode="_-* #,##0.0_-;\-* #,##0.0_-;_-* &quot;-&quot;??_-;_-@_-"/>
    <numFmt numFmtId="171" formatCode="_-* #,##0_-;\-* #,##0_-;_-* &quot;-&quot;??_-;_-@_-"/>
    <numFmt numFmtId="172" formatCode="d/mm/yyyy;@"/>
  </numFmts>
  <fonts count="37"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9"/>
      <color rgb="FFFF0000"/>
      <name val="Calibri"/>
      <family val="2"/>
      <scheme val="minor"/>
    </font>
  </fonts>
  <fills count="14">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C00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89">
    <xf numFmtId="0" fontId="0" fillId="0" borderId="0" xfId="0"/>
    <xf numFmtId="0" fontId="0" fillId="0" borderId="1" xfId="0" applyBorder="1"/>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5" fontId="0" fillId="0" borderId="0" xfId="0" applyNumberFormat="1" applyAlignment="1">
      <alignment horizontal="center" vertical="center"/>
    </xf>
    <xf numFmtId="0" fontId="1" fillId="0" borderId="0" xfId="0" applyFont="1" applyAlignment="1">
      <alignment horizontal="center" vertical="center"/>
    </xf>
    <xf numFmtId="164"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22" fillId="0" borderId="0" xfId="0" applyFont="1" applyAlignment="1">
      <alignment horizontal="center" vertical="center"/>
    </xf>
    <xf numFmtId="0" fontId="23" fillId="0" borderId="0" xfId="0" applyFont="1" applyAlignment="1">
      <alignment horizontal="justify" vertical="center"/>
    </xf>
    <xf numFmtId="0" fontId="24" fillId="5" borderId="18" xfId="0" applyFont="1" applyFill="1" applyBorder="1" applyAlignment="1">
      <alignment horizontal="center" vertical="center" wrapText="1"/>
    </xf>
    <xf numFmtId="0" fontId="24" fillId="0" borderId="18" xfId="0" applyFont="1" applyBorder="1" applyAlignment="1">
      <alignment horizontal="center" vertical="center" wrapText="1"/>
    </xf>
    <xf numFmtId="0" fontId="24" fillId="6" borderId="1" xfId="0" applyFont="1" applyFill="1" applyBorder="1" applyAlignment="1">
      <alignment horizontal="center" vertical="center" wrapText="1"/>
    </xf>
    <xf numFmtId="0" fontId="24" fillId="6" borderId="5" xfId="0" applyFont="1" applyFill="1" applyBorder="1" applyAlignment="1">
      <alignment horizontal="center" vertical="center" wrapText="1"/>
    </xf>
    <xf numFmtId="0" fontId="25" fillId="7" borderId="19" xfId="0" applyFont="1" applyFill="1" applyBorder="1" applyAlignment="1">
      <alignment horizontal="center" vertical="center" wrapText="1"/>
    </xf>
    <xf numFmtId="0" fontId="25" fillId="7" borderId="22" xfId="0" applyFont="1" applyFill="1" applyBorder="1" applyAlignment="1">
      <alignment horizontal="center" vertical="center" wrapText="1"/>
    </xf>
    <xf numFmtId="0" fontId="25" fillId="0" borderId="22" xfId="0" applyFont="1" applyBorder="1" applyAlignment="1">
      <alignment horizontal="center" vertical="center" wrapText="1"/>
    </xf>
    <xf numFmtId="0" fontId="25" fillId="7" borderId="22" xfId="0" applyFont="1" applyFill="1" applyBorder="1" applyAlignment="1">
      <alignment horizontal="justify" vertical="center" wrapText="1"/>
    </xf>
    <xf numFmtId="0" fontId="24" fillId="0" borderId="0" xfId="0" applyFont="1" applyBorder="1" applyAlignment="1">
      <alignment horizontal="center" vertical="center" wrapText="1"/>
    </xf>
    <xf numFmtId="0" fontId="30" fillId="0" borderId="0" xfId="0" applyFont="1" applyAlignment="1">
      <alignment horizontal="justify" vertical="center"/>
    </xf>
    <xf numFmtId="0" fontId="24" fillId="6" borderId="1"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6" fillId="7" borderId="0" xfId="0" applyFont="1" applyFill="1" applyAlignment="1">
      <alignment vertical="center"/>
    </xf>
    <xf numFmtId="0" fontId="27" fillId="7" borderId="27" xfId="0" applyFont="1" applyFill="1" applyBorder="1" applyAlignment="1">
      <alignment vertical="center"/>
    </xf>
    <xf numFmtId="0" fontId="27" fillId="7" borderId="28" xfId="0" applyFont="1" applyFill="1" applyBorder="1" applyAlignment="1">
      <alignment horizontal="center" vertical="center" wrapText="1"/>
    </xf>
    <xf numFmtId="0" fontId="28" fillId="0" borderId="29" xfId="0" applyFont="1" applyBorder="1" applyAlignment="1">
      <alignment vertical="center" wrapText="1"/>
    </xf>
    <xf numFmtId="0" fontId="28" fillId="0" borderId="28" xfId="0" applyFont="1" applyBorder="1" applyAlignment="1">
      <alignment vertical="center"/>
    </xf>
    <xf numFmtId="0" fontId="27" fillId="7" borderId="29" xfId="0" applyFont="1" applyFill="1" applyBorder="1" applyAlignment="1">
      <alignment vertical="center"/>
    </xf>
    <xf numFmtId="0" fontId="28" fillId="7" borderId="28" xfId="0" applyFont="1" applyFill="1" applyBorder="1" applyAlignment="1">
      <alignment vertical="center"/>
    </xf>
    <xf numFmtId="0" fontId="28" fillId="7" borderId="0" xfId="0" applyFont="1" applyFill="1" applyAlignment="1">
      <alignment vertical="center"/>
    </xf>
    <xf numFmtId="0" fontId="28" fillId="7" borderId="29" xfId="0" applyFont="1" applyFill="1" applyBorder="1" applyAlignment="1">
      <alignment vertical="center"/>
    </xf>
    <xf numFmtId="0" fontId="27" fillId="7" borderId="30" xfId="0" applyFont="1" applyFill="1" applyBorder="1" applyAlignment="1">
      <alignment vertical="center"/>
    </xf>
    <xf numFmtId="0" fontId="27" fillId="7" borderId="33" xfId="0" applyFont="1" applyFill="1" applyBorder="1" applyAlignment="1">
      <alignment vertical="center"/>
    </xf>
    <xf numFmtId="0" fontId="27" fillId="7" borderId="0" xfId="0" applyFont="1" applyFill="1" applyAlignment="1">
      <alignment horizontal="center" vertical="center"/>
    </xf>
    <xf numFmtId="0" fontId="27" fillId="7" borderId="29" xfId="0" applyFont="1" applyFill="1" applyBorder="1" applyAlignment="1">
      <alignment horizontal="center" vertical="center"/>
    </xf>
    <xf numFmtId="0" fontId="28" fillId="7" borderId="25" xfId="0" applyFont="1" applyFill="1" applyBorder="1" applyAlignment="1">
      <alignment vertical="center"/>
    </xf>
    <xf numFmtId="0" fontId="28" fillId="8" borderId="26" xfId="0" applyFont="1" applyFill="1" applyBorder="1" applyAlignment="1">
      <alignment vertical="center"/>
    </xf>
    <xf numFmtId="0" fontId="28" fillId="7" borderId="27" xfId="0" applyFont="1" applyFill="1" applyBorder="1" applyAlignment="1">
      <alignment vertical="center"/>
    </xf>
    <xf numFmtId="0" fontId="28" fillId="8" borderId="0" xfId="0" applyFont="1" applyFill="1" applyAlignment="1">
      <alignment vertical="center"/>
    </xf>
    <xf numFmtId="0" fontId="28" fillId="7" borderId="33" xfId="0" applyFont="1" applyFill="1" applyBorder="1" applyAlignment="1">
      <alignment vertical="center"/>
    </xf>
    <xf numFmtId="0" fontId="28" fillId="8" borderId="35" xfId="0" applyFont="1" applyFill="1" applyBorder="1" applyAlignment="1">
      <alignment vertical="center"/>
    </xf>
    <xf numFmtId="0" fontId="28" fillId="7" borderId="36" xfId="0" applyFont="1" applyFill="1" applyBorder="1" applyAlignment="1">
      <alignment vertical="center"/>
    </xf>
    <xf numFmtId="0" fontId="27" fillId="7" borderId="28" xfId="0" applyFont="1" applyFill="1" applyBorder="1" applyAlignment="1">
      <alignment vertical="center"/>
    </xf>
    <xf numFmtId="0" fontId="28" fillId="8" borderId="0" xfId="0" applyFont="1" applyFill="1" applyAlignment="1">
      <alignment horizontal="center" vertical="center"/>
    </xf>
    <xf numFmtId="0" fontId="28" fillId="8" borderId="35" xfId="0" applyFont="1" applyFill="1" applyBorder="1" applyAlignment="1">
      <alignment horizontal="center" vertical="center"/>
    </xf>
    <xf numFmtId="0" fontId="27" fillId="7" borderId="36" xfId="0" applyFont="1" applyFill="1" applyBorder="1" applyAlignment="1">
      <alignment horizontal="center" vertical="center"/>
    </xf>
    <xf numFmtId="0" fontId="27" fillId="7" borderId="0" xfId="0" applyFont="1" applyFill="1" applyAlignment="1">
      <alignment horizontal="right" vertical="center"/>
    </xf>
    <xf numFmtId="0" fontId="27" fillId="7" borderId="0" xfId="0" applyFont="1" applyFill="1" applyAlignment="1">
      <alignment vertical="center"/>
    </xf>
    <xf numFmtId="0" fontId="28" fillId="0" borderId="29" xfId="0" applyFont="1" applyBorder="1" applyAlignment="1">
      <alignment vertical="center"/>
    </xf>
    <xf numFmtId="0" fontId="28" fillId="7" borderId="35" xfId="0" applyFont="1" applyFill="1" applyBorder="1" applyAlignment="1">
      <alignment vertical="center" wrapText="1"/>
    </xf>
    <xf numFmtId="0" fontId="29" fillId="0" borderId="0" xfId="0" applyFont="1"/>
    <xf numFmtId="0" fontId="33"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4" fillId="7" borderId="33" xfId="0" applyFont="1" applyFill="1" applyBorder="1" applyAlignment="1">
      <alignment vertical="center"/>
    </xf>
    <xf numFmtId="0" fontId="34" fillId="7" borderId="33" xfId="0" applyFont="1" applyFill="1" applyBorder="1" applyAlignment="1">
      <alignment horizontal="center" vertical="center"/>
    </xf>
    <xf numFmtId="0" fontId="34" fillId="7" borderId="33" xfId="0" applyFont="1" applyFill="1" applyBorder="1" applyAlignment="1">
      <alignment vertical="center" wrapText="1"/>
    </xf>
    <xf numFmtId="0" fontId="0" fillId="0" borderId="1" xfId="0" applyBorder="1" applyAlignment="1">
      <alignment wrapText="1"/>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1" fillId="2" borderId="40" xfId="0" applyFont="1" applyFill="1" applyBorder="1" applyAlignment="1">
      <alignment horizontal="center" vertical="center" wrapText="1"/>
    </xf>
    <xf numFmtId="3" fontId="0" fillId="3" borderId="1" xfId="0" applyNumberFormat="1" applyFill="1" applyBorder="1" applyAlignment="1">
      <alignment horizontal="right" vertical="center"/>
    </xf>
    <xf numFmtId="0" fontId="14" fillId="11" borderId="1" xfId="0" applyFont="1" applyFill="1" applyBorder="1" applyAlignment="1">
      <alignment horizontal="center" vertical="center" wrapText="1"/>
    </xf>
    <xf numFmtId="49" fontId="14" fillId="11" borderId="1" xfId="0" applyNumberFormat="1" applyFont="1" applyFill="1" applyBorder="1" applyAlignment="1" applyProtection="1">
      <alignment horizontal="left" vertical="center" wrapText="1"/>
      <protection locked="0"/>
    </xf>
    <xf numFmtId="0" fontId="14" fillId="11" borderId="1" xfId="0" applyFont="1" applyFill="1" applyBorder="1" applyAlignment="1" applyProtection="1">
      <alignment horizontal="center" vertical="center" wrapText="1"/>
      <protection locked="0"/>
    </xf>
    <xf numFmtId="49" fontId="14" fillId="11" borderId="1" xfId="0" applyNumberFormat="1" applyFont="1" applyFill="1" applyBorder="1" applyAlignment="1" applyProtection="1">
      <alignment horizontal="center" vertical="center" wrapText="1"/>
      <protection locked="0"/>
    </xf>
    <xf numFmtId="9" fontId="13" fillId="11" borderId="1" xfId="0" applyNumberFormat="1" applyFont="1" applyFill="1" applyBorder="1" applyAlignment="1" applyProtection="1">
      <alignment horizontal="center" vertical="center" wrapText="1"/>
      <protection locked="0"/>
    </xf>
    <xf numFmtId="0" fontId="13" fillId="11" borderId="1" xfId="0" applyFont="1" applyFill="1" applyBorder="1" applyAlignment="1" applyProtection="1">
      <alignment horizontal="center" vertical="center" wrapText="1"/>
      <protection locked="0"/>
    </xf>
    <xf numFmtId="15" fontId="13" fillId="11" borderId="1" xfId="0" applyNumberFormat="1" applyFont="1" applyFill="1" applyBorder="1" applyAlignment="1" applyProtection="1">
      <alignment horizontal="center" vertical="center" wrapText="1"/>
      <protection locked="0"/>
    </xf>
    <xf numFmtId="171" fontId="13" fillId="11" borderId="1" xfId="0" applyNumberFormat="1" applyFont="1" applyFill="1" applyBorder="1" applyAlignment="1" applyProtection="1">
      <alignment horizontal="center" vertical="center" wrapText="1"/>
      <protection locked="0"/>
    </xf>
    <xf numFmtId="168" fontId="13" fillId="11" borderId="1" xfId="1" applyNumberFormat="1" applyFont="1" applyFill="1" applyBorder="1" applyAlignment="1">
      <alignment horizontal="right" vertical="center" wrapText="1"/>
    </xf>
    <xf numFmtId="0" fontId="14" fillId="11" borderId="1" xfId="0" applyFont="1" applyFill="1" applyBorder="1" applyAlignment="1">
      <alignment horizontal="left" vertical="center" wrapText="1"/>
    </xf>
    <xf numFmtId="0" fontId="14" fillId="11" borderId="0" xfId="0" applyFont="1" applyFill="1" applyAlignment="1">
      <alignment horizontal="left" vertical="center" wrapText="1"/>
    </xf>
    <xf numFmtId="0" fontId="0" fillId="4" borderId="0" xfId="0" applyFill="1" applyAlignment="1">
      <alignment horizontal="center" vertical="center" wrapText="1"/>
    </xf>
    <xf numFmtId="170" fontId="13" fillId="11" borderId="1" xfId="0" applyNumberFormat="1" applyFont="1" applyFill="1" applyBorder="1" applyAlignment="1" applyProtection="1">
      <alignment horizontal="center" vertical="center" wrapText="1"/>
      <protection locked="0"/>
    </xf>
    <xf numFmtId="43" fontId="13" fillId="11" borderId="1" xfId="0" applyNumberFormat="1" applyFont="1" applyFill="1" applyBorder="1" applyAlignment="1" applyProtection="1">
      <alignment horizontal="center" vertical="center" wrapText="1"/>
      <protection locked="0"/>
    </xf>
    <xf numFmtId="43" fontId="13" fillId="12" borderId="1" xfId="1" applyNumberFormat="1" applyFont="1" applyFill="1" applyBorder="1" applyAlignment="1" applyProtection="1">
      <alignment horizontal="center" vertical="center" wrapText="1"/>
      <protection locked="0"/>
    </xf>
    <xf numFmtId="1" fontId="13" fillId="0" borderId="1" xfId="0" applyNumberFormat="1" applyFont="1" applyFill="1" applyBorder="1" applyAlignment="1" applyProtection="1">
      <alignment horizontal="center" vertical="center" wrapText="1"/>
      <protection locked="0"/>
    </xf>
    <xf numFmtId="43" fontId="0" fillId="0" borderId="0" xfId="0" applyNumberFormat="1" applyFill="1" applyAlignment="1">
      <alignment vertical="center"/>
    </xf>
    <xf numFmtId="43" fontId="0" fillId="0" borderId="1" xfId="1" applyFont="1" applyFill="1" applyBorder="1" applyAlignment="1">
      <alignment vertical="center"/>
    </xf>
    <xf numFmtId="43" fontId="13" fillId="13" borderId="1" xfId="1" applyNumberFormat="1" applyFont="1" applyFill="1" applyBorder="1" applyAlignment="1" applyProtection="1">
      <alignment horizontal="center" vertical="center" wrapText="1"/>
      <protection locked="0"/>
    </xf>
    <xf numFmtId="1" fontId="18" fillId="11" borderId="1" xfId="0" applyNumberFormat="1" applyFont="1" applyFill="1" applyBorder="1" applyAlignment="1" applyProtection="1">
      <alignment horizontal="center" vertical="center" wrapText="1"/>
      <protection locked="0"/>
    </xf>
    <xf numFmtId="0" fontId="0" fillId="0" borderId="0" xfId="0" applyBorder="1" applyAlignment="1">
      <alignment wrapText="1"/>
    </xf>
    <xf numFmtId="0" fontId="0" fillId="0" borderId="0" xfId="0" applyBorder="1" applyAlignment="1"/>
    <xf numFmtId="0" fontId="0" fillId="0" borderId="0" xfId="0" applyFill="1" applyBorder="1"/>
    <xf numFmtId="0" fontId="0" fillId="0" borderId="0" xfId="0" applyBorder="1"/>
    <xf numFmtId="0" fontId="0" fillId="0" borderId="0" xfId="0" applyFill="1" applyBorder="1" applyAlignment="1"/>
    <xf numFmtId="0" fontId="0" fillId="0" borderId="0" xfId="0" applyBorder="1" applyAlignment="1">
      <alignment horizontal="center" vertical="center"/>
    </xf>
    <xf numFmtId="15" fontId="36" fillId="0" borderId="1" xfId="0" applyNumberFormat="1" applyFont="1" applyFill="1" applyBorder="1" applyAlignment="1" applyProtection="1">
      <alignment horizontal="center" vertical="center" wrapText="1"/>
      <protection locked="0"/>
    </xf>
    <xf numFmtId="172" fontId="0" fillId="0" borderId="1" xfId="0" applyNumberFormat="1" applyBorder="1" applyAlignment="1">
      <alignment vertical="center"/>
    </xf>
    <xf numFmtId="0" fontId="0" fillId="0" borderId="1" xfId="0" applyBorder="1" applyAlignment="1">
      <alignment wrapText="1"/>
    </xf>
    <xf numFmtId="0" fontId="0" fillId="0" borderId="1" xfId="0" applyBorder="1" applyAlignment="1">
      <alignment horizontal="center" vertical="center"/>
    </xf>
    <xf numFmtId="0" fontId="13" fillId="0" borderId="1" xfId="0" applyNumberFormat="1" applyFont="1" applyFill="1" applyBorder="1" applyAlignment="1" applyProtection="1">
      <alignment horizontal="center" vertical="center" wrapText="1"/>
      <protection locked="0"/>
    </xf>
    <xf numFmtId="49" fontId="0" fillId="0" borderId="1" xfId="0" applyNumberFormat="1" applyFill="1" applyBorder="1" applyAlignment="1">
      <alignment horizontal="right" vertical="center"/>
    </xf>
    <xf numFmtId="14" fontId="0" fillId="0" borderId="1" xfId="0" applyNumberFormat="1" applyBorder="1" applyAlignment="1"/>
    <xf numFmtId="43" fontId="13" fillId="11" borderId="13" xfId="0" applyNumberFormat="1" applyFont="1" applyFill="1" applyBorder="1" applyAlignment="1" applyProtection="1">
      <alignment horizontal="center" vertical="center" wrapText="1"/>
      <protection locked="0"/>
    </xf>
    <xf numFmtId="2" fontId="18" fillId="11" borderId="13" xfId="0" applyNumberFormat="1" applyFont="1" applyFill="1" applyBorder="1" applyAlignment="1" applyProtection="1">
      <alignment horizontal="center" vertical="center" wrapText="1"/>
      <protection locked="0"/>
    </xf>
    <xf numFmtId="0" fontId="21" fillId="13" borderId="1" xfId="0" applyFont="1" applyFill="1" applyBorder="1" applyAlignment="1">
      <alignment horizontal="center" vertical="center" wrapText="1"/>
    </xf>
    <xf numFmtId="0" fontId="21" fillId="13" borderId="1" xfId="0" applyFont="1" applyFill="1" applyBorder="1" applyAlignment="1">
      <alignment horizontal="center" vertical="center"/>
    </xf>
    <xf numFmtId="172" fontId="0" fillId="0" borderId="1" xfId="0" applyNumberFormat="1" applyFill="1" applyBorder="1" applyAlignment="1">
      <alignment wrapText="1"/>
    </xf>
    <xf numFmtId="14" fontId="0" fillId="0" borderId="1" xfId="0" applyNumberFormat="1" applyBorder="1"/>
    <xf numFmtId="0" fontId="22" fillId="0" borderId="0" xfId="0" applyFont="1" applyAlignment="1">
      <alignment horizontal="center" vertical="center"/>
    </xf>
    <xf numFmtId="0" fontId="23" fillId="0" borderId="0" xfId="0" applyFont="1" applyAlignment="1">
      <alignment horizontal="justify" vertical="center" wrapText="1"/>
    </xf>
    <xf numFmtId="0" fontId="24" fillId="5" borderId="1" xfId="0" applyFont="1" applyFill="1" applyBorder="1" applyAlignment="1">
      <alignment horizontal="center" vertical="center" wrapText="1"/>
    </xf>
    <xf numFmtId="0" fontId="0" fillId="0" borderId="1" xfId="0" applyBorder="1" applyAlignment="1">
      <alignment wrapText="1"/>
    </xf>
    <xf numFmtId="0" fontId="24" fillId="6" borderId="1" xfId="0" applyFont="1" applyFill="1" applyBorder="1" applyAlignment="1">
      <alignment horizontal="center" vertical="center" wrapText="1"/>
    </xf>
    <xf numFmtId="0" fontId="25" fillId="0" borderId="22" xfId="0" applyFont="1" applyBorder="1" applyAlignment="1">
      <alignment horizontal="left" vertical="justify" wrapText="1"/>
    </xf>
    <xf numFmtId="0" fontId="25" fillId="0" borderId="23" xfId="0" applyFont="1" applyBorder="1" applyAlignment="1">
      <alignment horizontal="left" vertical="justify" wrapText="1"/>
    </xf>
    <xf numFmtId="0" fontId="25" fillId="0" borderId="24" xfId="0" applyFont="1" applyBorder="1" applyAlignment="1">
      <alignment horizontal="left" vertical="justify" wrapText="1"/>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25" fillId="7" borderId="19" xfId="0" applyFont="1" applyFill="1" applyBorder="1" applyAlignment="1">
      <alignment horizontal="left" vertical="justify" wrapText="1"/>
    </xf>
    <xf numFmtId="0" fontId="25" fillId="7" borderId="20" xfId="0" applyFont="1" applyFill="1" applyBorder="1" applyAlignment="1">
      <alignment horizontal="left" vertical="justify" wrapText="1"/>
    </xf>
    <xf numFmtId="0" fontId="25" fillId="7" borderId="21" xfId="0" applyFont="1" applyFill="1" applyBorder="1" applyAlignment="1">
      <alignment horizontal="left" vertical="justify" wrapText="1"/>
    </xf>
    <xf numFmtId="0" fontId="25" fillId="7" borderId="22" xfId="0" applyFont="1" applyFill="1" applyBorder="1" applyAlignment="1">
      <alignment horizontal="left" vertical="justify" wrapText="1"/>
    </xf>
    <xf numFmtId="0" fontId="25" fillId="7" borderId="23" xfId="0" applyFont="1" applyFill="1" applyBorder="1" applyAlignment="1">
      <alignment horizontal="left" vertical="justify" wrapText="1"/>
    </xf>
    <xf numFmtId="0" fontId="25" fillId="7" borderId="24" xfId="0" applyFont="1" applyFill="1" applyBorder="1" applyAlignment="1">
      <alignment horizontal="left" vertical="justify" wrapText="1"/>
    </xf>
    <xf numFmtId="0" fontId="24" fillId="0" borderId="1" xfId="0" applyFont="1" applyBorder="1" applyAlignment="1">
      <alignment horizontal="center" vertical="center" wrapText="1"/>
    </xf>
    <xf numFmtId="0" fontId="32" fillId="10" borderId="0" xfId="0" applyFont="1" applyFill="1" applyAlignment="1">
      <alignment horizontal="center"/>
    </xf>
    <xf numFmtId="0" fontId="31" fillId="0" borderId="0" xfId="0" applyFont="1" applyAlignment="1">
      <alignment horizontal="center" vertical="center"/>
    </xf>
    <xf numFmtId="0" fontId="25" fillId="7" borderId="22" xfId="0" applyFont="1" applyFill="1" applyBorder="1" applyAlignment="1">
      <alignment horizontal="center" vertical="justify" wrapText="1"/>
    </xf>
    <xf numFmtId="0" fontId="25" fillId="7" borderId="23" xfId="0" applyFont="1" applyFill="1" applyBorder="1" applyAlignment="1">
      <alignment horizontal="center" vertical="justify" wrapText="1"/>
    </xf>
    <xf numFmtId="0" fontId="25" fillId="7" borderId="24" xfId="0" applyFont="1" applyFill="1" applyBorder="1" applyAlignment="1">
      <alignment horizontal="center" vertical="justify"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0" fillId="4" borderId="0" xfId="0" applyFill="1" applyAlignment="1">
      <alignment horizontal="center" vertical="center" wrapText="1"/>
    </xf>
    <xf numFmtId="0" fontId="0" fillId="4" borderId="15" xfId="0"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20" fillId="0" borderId="1" xfId="0" applyFont="1" applyBorder="1" applyAlignment="1">
      <alignment horizontal="center" vertical="center" wrapText="1"/>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0" fillId="0" borderId="1" xfId="0" applyBorder="1" applyAlignment="1">
      <alignment horizontal="center" vertical="center"/>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0" fillId="0" borderId="28" xfId="0" applyBorder="1"/>
    <xf numFmtId="0" fontId="27" fillId="7" borderId="35" xfId="0" applyFont="1" applyFill="1" applyBorder="1" applyAlignment="1">
      <alignment vertical="center" wrapText="1"/>
    </xf>
    <xf numFmtId="0" fontId="27" fillId="7" borderId="34" xfId="0" applyFont="1" applyFill="1" applyBorder="1" applyAlignment="1">
      <alignment vertical="center" wrapText="1"/>
    </xf>
    <xf numFmtId="0" fontId="27" fillId="9" borderId="30" xfId="0" applyFont="1" applyFill="1" applyBorder="1" applyAlignment="1">
      <alignment horizontal="center" vertical="center"/>
    </xf>
    <xf numFmtId="0" fontId="27" fillId="9" borderId="32" xfId="0" applyFont="1" applyFill="1" applyBorder="1" applyAlignment="1">
      <alignment horizontal="center" vertical="center"/>
    </xf>
    <xf numFmtId="0" fontId="27" fillId="9" borderId="31" xfId="0" applyFont="1" applyFill="1" applyBorder="1" applyAlignment="1">
      <alignment horizontal="center" vertical="center"/>
    </xf>
    <xf numFmtId="0" fontId="28" fillId="7" borderId="38" xfId="0" applyFont="1" applyFill="1" applyBorder="1" applyAlignment="1">
      <alignment vertical="center"/>
    </xf>
    <xf numFmtId="0" fontId="27" fillId="7" borderId="25" xfId="0" applyFont="1" applyFill="1" applyBorder="1" applyAlignment="1">
      <alignment vertical="center"/>
    </xf>
    <xf numFmtId="0" fontId="27" fillId="7" borderId="33" xfId="0" applyFont="1" applyFill="1" applyBorder="1" applyAlignment="1">
      <alignment vertical="center"/>
    </xf>
    <xf numFmtId="0" fontId="27" fillId="7" borderId="26" xfId="0" applyFont="1" applyFill="1" applyBorder="1" applyAlignment="1">
      <alignment vertical="center" wrapText="1"/>
    </xf>
    <xf numFmtId="0" fontId="27" fillId="7" borderId="37" xfId="0" applyFont="1" applyFill="1" applyBorder="1" applyAlignment="1">
      <alignment vertical="center" wrapText="1"/>
    </xf>
    <xf numFmtId="0" fontId="28" fillId="7" borderId="39" xfId="0" applyFont="1" applyFill="1" applyBorder="1" applyAlignment="1">
      <alignment vertical="center"/>
    </xf>
    <xf numFmtId="0" fontId="27" fillId="7" borderId="25" xfId="0" applyFont="1" applyFill="1" applyBorder="1" applyAlignment="1">
      <alignment horizontal="center" vertical="center" wrapText="1"/>
    </xf>
    <xf numFmtId="0" fontId="27" fillId="7" borderId="26" xfId="0" applyFont="1" applyFill="1" applyBorder="1" applyAlignment="1">
      <alignment horizontal="center" vertical="center" wrapText="1"/>
    </xf>
    <xf numFmtId="0" fontId="27" fillId="7" borderId="0" xfId="0" applyFont="1" applyFill="1" applyAlignment="1">
      <alignment horizontal="center" vertical="center" wrapText="1"/>
    </xf>
    <xf numFmtId="0" fontId="28" fillId="7" borderId="32" xfId="0" applyFont="1" applyFill="1" applyBorder="1" applyAlignment="1">
      <alignment horizontal="center" vertical="center" wrapText="1"/>
    </xf>
    <xf numFmtId="0" fontId="28" fillId="7" borderId="31" xfId="0" applyFont="1" applyFill="1" applyBorder="1" applyAlignment="1">
      <alignment horizontal="center" vertical="center" wrapText="1"/>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xf numFmtId="44" fontId="35" fillId="7" borderId="32" xfId="3" applyFont="1" applyFill="1" applyBorder="1" applyAlignment="1">
      <alignment horizontal="center" vertical="center" wrapText="1"/>
    </xf>
    <xf numFmtId="44" fontId="35" fillId="7" borderId="31" xfId="3" applyFont="1" applyFill="1" applyBorder="1" applyAlignment="1">
      <alignment horizontal="center" vertical="center" wrapText="1"/>
    </xf>
    <xf numFmtId="0" fontId="34" fillId="7" borderId="32" xfId="0" applyFont="1" applyFill="1" applyBorder="1" applyAlignment="1">
      <alignment horizontal="center" vertical="center" wrapText="1"/>
    </xf>
    <xf numFmtId="0" fontId="34" fillId="7" borderId="31" xfId="0" applyFont="1" applyFill="1" applyBorder="1" applyAlignment="1">
      <alignment horizontal="center" vertical="center" wrapText="1"/>
    </xf>
    <xf numFmtId="0" fontId="0" fillId="0" borderId="0" xfId="0" applyAlignment="1">
      <alignment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9">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18" t="s">
        <v>90</v>
      </c>
      <c r="B2" s="218"/>
      <c r="C2" s="218"/>
      <c r="D2" s="218"/>
      <c r="E2" s="218"/>
      <c r="F2" s="218"/>
      <c r="G2" s="218"/>
      <c r="H2" s="218"/>
      <c r="I2" s="218"/>
      <c r="J2" s="218"/>
      <c r="K2" s="218"/>
      <c r="L2" s="218"/>
    </row>
    <row r="4" spans="1:12" ht="16.5" x14ac:dyDescent="0.25">
      <c r="A4" s="199" t="s">
        <v>61</v>
      </c>
      <c r="B4" s="199"/>
      <c r="C4" s="199"/>
      <c r="D4" s="199"/>
      <c r="E4" s="199"/>
      <c r="F4" s="199"/>
      <c r="G4" s="199"/>
      <c r="H4" s="199"/>
      <c r="I4" s="199"/>
      <c r="J4" s="199"/>
      <c r="K4" s="199"/>
      <c r="L4" s="199"/>
    </row>
    <row r="5" spans="1:12" ht="16.5" x14ac:dyDescent="0.25">
      <c r="A5" s="67"/>
    </row>
    <row r="6" spans="1:12" ht="16.5" x14ac:dyDescent="0.25">
      <c r="A6" s="199" t="s">
        <v>62</v>
      </c>
      <c r="B6" s="199"/>
      <c r="C6" s="199"/>
      <c r="D6" s="199"/>
      <c r="E6" s="199"/>
      <c r="F6" s="199"/>
      <c r="G6" s="199"/>
      <c r="H6" s="199"/>
      <c r="I6" s="199"/>
      <c r="J6" s="199"/>
      <c r="K6" s="199"/>
      <c r="L6" s="199"/>
    </row>
    <row r="7" spans="1:12" ht="16.5" x14ac:dyDescent="0.25">
      <c r="A7" s="68"/>
    </row>
    <row r="8" spans="1:12" ht="109.5" customHeight="1" x14ac:dyDescent="0.25">
      <c r="A8" s="200" t="s">
        <v>133</v>
      </c>
      <c r="B8" s="200"/>
      <c r="C8" s="200"/>
      <c r="D8" s="200"/>
      <c r="E8" s="200"/>
      <c r="F8" s="200"/>
      <c r="G8" s="200"/>
      <c r="H8" s="200"/>
      <c r="I8" s="200"/>
      <c r="J8" s="200"/>
      <c r="K8" s="200"/>
      <c r="L8" s="200"/>
    </row>
    <row r="9" spans="1:12" ht="45.75" customHeight="1" x14ac:dyDescent="0.25">
      <c r="A9" s="200"/>
      <c r="B9" s="200"/>
      <c r="C9" s="200"/>
      <c r="D9" s="200"/>
      <c r="E9" s="200"/>
      <c r="F9" s="200"/>
      <c r="G9" s="200"/>
      <c r="H9" s="200"/>
      <c r="I9" s="200"/>
      <c r="J9" s="200"/>
      <c r="K9" s="200"/>
      <c r="L9" s="200"/>
    </row>
    <row r="10" spans="1:12" ht="28.5" customHeight="1" x14ac:dyDescent="0.25">
      <c r="A10" s="200" t="s">
        <v>93</v>
      </c>
      <c r="B10" s="200"/>
      <c r="C10" s="200"/>
      <c r="D10" s="200"/>
      <c r="E10" s="200"/>
      <c r="F10" s="200"/>
      <c r="G10" s="200"/>
      <c r="H10" s="200"/>
      <c r="I10" s="200"/>
      <c r="J10" s="200"/>
      <c r="K10" s="200"/>
      <c r="L10" s="200"/>
    </row>
    <row r="11" spans="1:12" ht="28.5" customHeight="1" x14ac:dyDescent="0.25">
      <c r="A11" s="200"/>
      <c r="B11" s="200"/>
      <c r="C11" s="200"/>
      <c r="D11" s="200"/>
      <c r="E11" s="200"/>
      <c r="F11" s="200"/>
      <c r="G11" s="200"/>
      <c r="H11" s="200"/>
      <c r="I11" s="200"/>
      <c r="J11" s="200"/>
      <c r="K11" s="200"/>
      <c r="L11" s="200"/>
    </row>
    <row r="12" spans="1:12" ht="15.75" thickBot="1" x14ac:dyDescent="0.3"/>
    <row r="13" spans="1:12" ht="15.75" thickBot="1" x14ac:dyDescent="0.3">
      <c r="A13" s="69" t="s">
        <v>63</v>
      </c>
      <c r="B13" s="201" t="s">
        <v>89</v>
      </c>
      <c r="C13" s="202"/>
      <c r="D13" s="202"/>
      <c r="E13" s="202"/>
      <c r="F13" s="202"/>
      <c r="G13" s="202"/>
      <c r="H13" s="202"/>
      <c r="I13" s="202"/>
      <c r="J13" s="202"/>
      <c r="K13" s="202"/>
      <c r="L13" s="202"/>
    </row>
    <row r="14" spans="1:12" ht="15.75" thickBot="1" x14ac:dyDescent="0.3">
      <c r="A14" s="70">
        <v>1</v>
      </c>
      <c r="B14" s="217"/>
      <c r="C14" s="217"/>
      <c r="D14" s="217"/>
      <c r="E14" s="217"/>
      <c r="F14" s="217"/>
      <c r="G14" s="217"/>
      <c r="H14" s="217"/>
      <c r="I14" s="217"/>
      <c r="J14" s="217"/>
      <c r="K14" s="217"/>
      <c r="L14" s="217"/>
    </row>
    <row r="15" spans="1:12" ht="15.75" thickBot="1" x14ac:dyDescent="0.3">
      <c r="A15" s="70">
        <v>2</v>
      </c>
      <c r="B15" s="217"/>
      <c r="C15" s="217"/>
      <c r="D15" s="217"/>
      <c r="E15" s="217"/>
      <c r="F15" s="217"/>
      <c r="G15" s="217"/>
      <c r="H15" s="217"/>
      <c r="I15" s="217"/>
      <c r="J15" s="217"/>
      <c r="K15" s="217"/>
      <c r="L15" s="217"/>
    </row>
    <row r="16" spans="1:12" ht="15.75" thickBot="1" x14ac:dyDescent="0.3">
      <c r="A16" s="70">
        <v>3</v>
      </c>
      <c r="B16" s="217"/>
      <c r="C16" s="217"/>
      <c r="D16" s="217"/>
      <c r="E16" s="217"/>
      <c r="F16" s="217"/>
      <c r="G16" s="217"/>
      <c r="H16" s="217"/>
      <c r="I16" s="217"/>
      <c r="J16" s="217"/>
      <c r="K16" s="217"/>
      <c r="L16" s="217"/>
    </row>
    <row r="17" spans="1:12" ht="15.75" thickBot="1" x14ac:dyDescent="0.3">
      <c r="A17" s="70">
        <v>4</v>
      </c>
      <c r="B17" s="217"/>
      <c r="C17" s="217"/>
      <c r="D17" s="217"/>
      <c r="E17" s="217"/>
      <c r="F17" s="217"/>
      <c r="G17" s="217"/>
      <c r="H17" s="217"/>
      <c r="I17" s="217"/>
      <c r="J17" s="217"/>
      <c r="K17" s="217"/>
      <c r="L17" s="217"/>
    </row>
    <row r="18" spans="1:12" ht="15.75" thickBot="1" x14ac:dyDescent="0.3">
      <c r="A18" s="70">
        <v>5</v>
      </c>
      <c r="B18" s="217"/>
      <c r="C18" s="217"/>
      <c r="D18" s="217"/>
      <c r="E18" s="217"/>
      <c r="F18" s="217"/>
      <c r="G18" s="217"/>
      <c r="H18" s="217"/>
      <c r="I18" s="217"/>
      <c r="J18" s="217"/>
      <c r="K18" s="217"/>
      <c r="L18" s="217"/>
    </row>
    <row r="19" spans="1:12" x14ac:dyDescent="0.25">
      <c r="A19" s="77"/>
      <c r="B19" s="77"/>
      <c r="C19" s="77"/>
      <c r="D19" s="77"/>
      <c r="E19" s="77"/>
      <c r="F19" s="77"/>
      <c r="G19" s="77"/>
      <c r="H19" s="77"/>
      <c r="I19" s="77"/>
      <c r="J19" s="77"/>
      <c r="K19" s="77"/>
      <c r="L19" s="77"/>
    </row>
    <row r="20" spans="1:12" x14ac:dyDescent="0.25">
      <c r="A20" s="78"/>
      <c r="B20" s="77"/>
      <c r="C20" s="77"/>
      <c r="D20" s="77"/>
      <c r="E20" s="77"/>
      <c r="F20" s="77"/>
      <c r="G20" s="77"/>
      <c r="H20" s="77"/>
      <c r="I20" s="77"/>
      <c r="J20" s="77"/>
      <c r="K20" s="77"/>
      <c r="L20" s="77"/>
    </row>
    <row r="21" spans="1:12" x14ac:dyDescent="0.25">
      <c r="A21" s="219" t="s">
        <v>88</v>
      </c>
      <c r="B21" s="219"/>
      <c r="C21" s="219"/>
      <c r="D21" s="219"/>
      <c r="E21" s="219"/>
      <c r="F21" s="219"/>
      <c r="G21" s="219"/>
      <c r="H21" s="219"/>
      <c r="I21" s="219"/>
      <c r="J21" s="219"/>
      <c r="K21" s="219"/>
      <c r="L21" s="219"/>
    </row>
    <row r="23" spans="1:12" ht="27" customHeight="1" x14ac:dyDescent="0.25">
      <c r="A23" s="203" t="s">
        <v>64</v>
      </c>
      <c r="B23" s="203"/>
      <c r="C23" s="203"/>
      <c r="D23" s="203"/>
      <c r="E23" s="72" t="s">
        <v>65</v>
      </c>
      <c r="F23" s="71" t="s">
        <v>66</v>
      </c>
      <c r="G23" s="71" t="s">
        <v>67</v>
      </c>
      <c r="H23" s="203" t="s">
        <v>3</v>
      </c>
      <c r="I23" s="203"/>
      <c r="J23" s="203"/>
      <c r="K23" s="203"/>
      <c r="L23" s="203"/>
    </row>
    <row r="24" spans="1:12" ht="30.75" customHeight="1" x14ac:dyDescent="0.25">
      <c r="A24" s="211" t="s">
        <v>97</v>
      </c>
      <c r="B24" s="212"/>
      <c r="C24" s="212"/>
      <c r="D24" s="213"/>
      <c r="E24" s="73"/>
      <c r="F24" s="1"/>
      <c r="G24" s="1"/>
      <c r="H24" s="210"/>
      <c r="I24" s="210"/>
      <c r="J24" s="210"/>
      <c r="K24" s="210"/>
      <c r="L24" s="210"/>
    </row>
    <row r="25" spans="1:12" ht="35.25" customHeight="1" x14ac:dyDescent="0.25">
      <c r="A25" s="214" t="s">
        <v>98</v>
      </c>
      <c r="B25" s="215"/>
      <c r="C25" s="215"/>
      <c r="D25" s="216"/>
      <c r="E25" s="74"/>
      <c r="F25" s="1"/>
      <c r="G25" s="1"/>
      <c r="H25" s="210"/>
      <c r="I25" s="210"/>
      <c r="J25" s="210"/>
      <c r="K25" s="210"/>
      <c r="L25" s="210"/>
    </row>
    <row r="26" spans="1:12" ht="24.75" customHeight="1" x14ac:dyDescent="0.25">
      <c r="A26" s="214" t="s">
        <v>134</v>
      </c>
      <c r="B26" s="215"/>
      <c r="C26" s="215"/>
      <c r="D26" s="216"/>
      <c r="E26" s="74"/>
      <c r="F26" s="1"/>
      <c r="G26" s="1"/>
      <c r="H26" s="210"/>
      <c r="I26" s="210"/>
      <c r="J26" s="210"/>
      <c r="K26" s="210"/>
      <c r="L26" s="210"/>
    </row>
    <row r="27" spans="1:12" ht="27" customHeight="1" x14ac:dyDescent="0.25">
      <c r="A27" s="204" t="s">
        <v>68</v>
      </c>
      <c r="B27" s="205"/>
      <c r="C27" s="205"/>
      <c r="D27" s="206"/>
      <c r="E27" s="75"/>
      <c r="F27" s="1"/>
      <c r="G27" s="1"/>
      <c r="H27" s="210"/>
      <c r="I27" s="210"/>
      <c r="J27" s="210"/>
      <c r="K27" s="210"/>
      <c r="L27" s="210"/>
    </row>
    <row r="28" spans="1:12" ht="20.25" customHeight="1" x14ac:dyDescent="0.25">
      <c r="A28" s="204" t="s">
        <v>92</v>
      </c>
      <c r="B28" s="205"/>
      <c r="C28" s="205"/>
      <c r="D28" s="206"/>
      <c r="E28" s="75"/>
      <c r="F28" s="1"/>
      <c r="G28" s="1"/>
      <c r="H28" s="207"/>
      <c r="I28" s="208"/>
      <c r="J28" s="208"/>
      <c r="K28" s="208"/>
      <c r="L28" s="209"/>
    </row>
    <row r="29" spans="1:12" ht="28.5" customHeight="1" x14ac:dyDescent="0.25">
      <c r="A29" s="204" t="s">
        <v>135</v>
      </c>
      <c r="B29" s="205"/>
      <c r="C29" s="205"/>
      <c r="D29" s="206"/>
      <c r="E29" s="75"/>
      <c r="F29" s="1"/>
      <c r="G29" s="1"/>
      <c r="H29" s="210"/>
      <c r="I29" s="210"/>
      <c r="J29" s="210"/>
      <c r="K29" s="210"/>
      <c r="L29" s="210"/>
    </row>
    <row r="30" spans="1:12" ht="28.5" customHeight="1" x14ac:dyDescent="0.25">
      <c r="A30" s="204" t="s">
        <v>95</v>
      </c>
      <c r="B30" s="205"/>
      <c r="C30" s="205"/>
      <c r="D30" s="206"/>
      <c r="E30" s="75"/>
      <c r="F30" s="1"/>
      <c r="G30" s="1"/>
      <c r="H30" s="207"/>
      <c r="I30" s="208"/>
      <c r="J30" s="208"/>
      <c r="K30" s="208"/>
      <c r="L30" s="209"/>
    </row>
    <row r="31" spans="1:12" ht="15.75" customHeight="1" x14ac:dyDescent="0.25">
      <c r="A31" s="214" t="s">
        <v>69</v>
      </c>
      <c r="B31" s="215"/>
      <c r="C31" s="215"/>
      <c r="D31" s="216"/>
      <c r="E31" s="74"/>
      <c r="F31" s="1"/>
      <c r="G31" s="1"/>
      <c r="H31" s="210"/>
      <c r="I31" s="210"/>
      <c r="J31" s="210"/>
      <c r="K31" s="210"/>
      <c r="L31" s="210"/>
    </row>
    <row r="32" spans="1:12" ht="19.5" customHeight="1" x14ac:dyDescent="0.25">
      <c r="A32" s="214" t="s">
        <v>70</v>
      </c>
      <c r="B32" s="215"/>
      <c r="C32" s="215"/>
      <c r="D32" s="216"/>
      <c r="E32" s="74"/>
      <c r="F32" s="1"/>
      <c r="G32" s="1"/>
      <c r="H32" s="210"/>
      <c r="I32" s="210"/>
      <c r="J32" s="210"/>
      <c r="K32" s="210"/>
      <c r="L32" s="210"/>
    </row>
    <row r="33" spans="1:12" ht="27.75" customHeight="1" x14ac:dyDescent="0.25">
      <c r="A33" s="214" t="s">
        <v>71</v>
      </c>
      <c r="B33" s="215"/>
      <c r="C33" s="215"/>
      <c r="D33" s="216"/>
      <c r="E33" s="74"/>
      <c r="F33" s="1"/>
      <c r="G33" s="1"/>
      <c r="H33" s="210"/>
      <c r="I33" s="210"/>
      <c r="J33" s="210"/>
      <c r="K33" s="210"/>
      <c r="L33" s="210"/>
    </row>
    <row r="34" spans="1:12" ht="61.5" customHeight="1" x14ac:dyDescent="0.25">
      <c r="A34" s="214" t="s">
        <v>72</v>
      </c>
      <c r="B34" s="215"/>
      <c r="C34" s="215"/>
      <c r="D34" s="216"/>
      <c r="E34" s="74"/>
      <c r="F34" s="1"/>
      <c r="G34" s="1"/>
      <c r="H34" s="210"/>
      <c r="I34" s="210"/>
      <c r="J34" s="210"/>
      <c r="K34" s="210"/>
      <c r="L34" s="210"/>
    </row>
    <row r="35" spans="1:12" ht="17.25" customHeight="1" x14ac:dyDescent="0.25">
      <c r="A35" s="214" t="s">
        <v>73</v>
      </c>
      <c r="B35" s="215"/>
      <c r="C35" s="215"/>
      <c r="D35" s="216"/>
      <c r="E35" s="74"/>
      <c r="F35" s="1"/>
      <c r="G35" s="1"/>
      <c r="H35" s="210"/>
      <c r="I35" s="210"/>
      <c r="J35" s="210"/>
      <c r="K35" s="210"/>
      <c r="L35" s="210"/>
    </row>
    <row r="36" spans="1:12" ht="24" customHeight="1" x14ac:dyDescent="0.25">
      <c r="A36" s="220" t="s">
        <v>94</v>
      </c>
      <c r="B36" s="221"/>
      <c r="C36" s="221"/>
      <c r="D36" s="222"/>
      <c r="E36" s="74"/>
      <c r="F36" s="1"/>
      <c r="G36" s="1"/>
      <c r="H36" s="207"/>
      <c r="I36" s="208"/>
      <c r="J36" s="208"/>
      <c r="K36" s="208"/>
      <c r="L36" s="209"/>
    </row>
    <row r="37" spans="1:12" ht="24" customHeight="1" x14ac:dyDescent="0.25">
      <c r="A37" s="214" t="s">
        <v>99</v>
      </c>
      <c r="B37" s="215"/>
      <c r="C37" s="215"/>
      <c r="D37" s="216"/>
      <c r="E37" s="74"/>
      <c r="F37" s="1"/>
      <c r="G37" s="1"/>
      <c r="H37" s="207"/>
      <c r="I37" s="208"/>
      <c r="J37" s="208"/>
      <c r="K37" s="208"/>
      <c r="L37" s="209"/>
    </row>
    <row r="38" spans="1:12" ht="28.5" customHeight="1" x14ac:dyDescent="0.25">
      <c r="A38" s="214" t="s">
        <v>100</v>
      </c>
      <c r="B38" s="215"/>
      <c r="C38" s="215"/>
      <c r="D38" s="216"/>
      <c r="E38" s="76"/>
      <c r="F38" s="1"/>
      <c r="G38" s="1"/>
      <c r="H38" s="210"/>
      <c r="I38" s="210"/>
      <c r="J38" s="210"/>
      <c r="K38" s="210"/>
      <c r="L38" s="210"/>
    </row>
    <row r="41" spans="1:12" x14ac:dyDescent="0.25">
      <c r="A41" s="219" t="s">
        <v>96</v>
      </c>
      <c r="B41" s="219"/>
      <c r="C41" s="219"/>
      <c r="D41" s="219"/>
      <c r="E41" s="219"/>
      <c r="F41" s="219"/>
      <c r="G41" s="219"/>
      <c r="H41" s="219"/>
      <c r="I41" s="219"/>
      <c r="J41" s="219"/>
      <c r="K41" s="219"/>
      <c r="L41" s="219"/>
    </row>
    <row r="43" spans="1:12" ht="15" customHeight="1" x14ac:dyDescent="0.25">
      <c r="A43" s="203" t="s">
        <v>64</v>
      </c>
      <c r="B43" s="203"/>
      <c r="C43" s="203"/>
      <c r="D43" s="203"/>
      <c r="E43" s="72" t="s">
        <v>65</v>
      </c>
      <c r="F43" s="79" t="s">
        <v>66</v>
      </c>
      <c r="G43" s="79" t="s">
        <v>67</v>
      </c>
      <c r="H43" s="203" t="s">
        <v>3</v>
      </c>
      <c r="I43" s="203"/>
      <c r="J43" s="203"/>
      <c r="K43" s="203"/>
      <c r="L43" s="203"/>
    </row>
    <row r="44" spans="1:12" ht="30" customHeight="1" x14ac:dyDescent="0.25">
      <c r="A44" s="211" t="s">
        <v>97</v>
      </c>
      <c r="B44" s="212"/>
      <c r="C44" s="212"/>
      <c r="D44" s="213"/>
      <c r="E44" s="73"/>
      <c r="F44" s="1"/>
      <c r="G44" s="1"/>
      <c r="H44" s="210"/>
      <c r="I44" s="210"/>
      <c r="J44" s="210"/>
      <c r="K44" s="210"/>
      <c r="L44" s="210"/>
    </row>
    <row r="45" spans="1:12" ht="15" customHeight="1" x14ac:dyDescent="0.25">
      <c r="A45" s="214" t="s">
        <v>98</v>
      </c>
      <c r="B45" s="215"/>
      <c r="C45" s="215"/>
      <c r="D45" s="216"/>
      <c r="E45" s="74"/>
      <c r="F45" s="1"/>
      <c r="G45" s="1"/>
      <c r="H45" s="210"/>
      <c r="I45" s="210"/>
      <c r="J45" s="210"/>
      <c r="K45" s="210"/>
      <c r="L45" s="210"/>
    </row>
    <row r="46" spans="1:12" ht="15" customHeight="1" x14ac:dyDescent="0.25">
      <c r="A46" s="214" t="s">
        <v>134</v>
      </c>
      <c r="B46" s="215"/>
      <c r="C46" s="215"/>
      <c r="D46" s="216"/>
      <c r="E46" s="74"/>
      <c r="F46" s="1"/>
      <c r="G46" s="1"/>
      <c r="H46" s="210"/>
      <c r="I46" s="210"/>
      <c r="J46" s="210"/>
      <c r="K46" s="210"/>
      <c r="L46" s="210"/>
    </row>
    <row r="47" spans="1:12" ht="15" customHeight="1" x14ac:dyDescent="0.25">
      <c r="A47" s="204" t="s">
        <v>68</v>
      </c>
      <c r="B47" s="205"/>
      <c r="C47" s="205"/>
      <c r="D47" s="206"/>
      <c r="E47" s="75"/>
      <c r="F47" s="1"/>
      <c r="G47" s="1"/>
      <c r="H47" s="210"/>
      <c r="I47" s="210"/>
      <c r="J47" s="210"/>
      <c r="K47" s="210"/>
      <c r="L47" s="210"/>
    </row>
    <row r="48" spans="1:12" ht="15" customHeight="1" x14ac:dyDescent="0.25">
      <c r="A48" s="204" t="s">
        <v>92</v>
      </c>
      <c r="B48" s="205"/>
      <c r="C48" s="205"/>
      <c r="D48" s="206"/>
      <c r="E48" s="75"/>
      <c r="F48" s="1"/>
      <c r="G48" s="1"/>
      <c r="H48" s="207"/>
      <c r="I48" s="208"/>
      <c r="J48" s="208"/>
      <c r="K48" s="208"/>
      <c r="L48" s="209"/>
    </row>
    <row r="49" spans="1:12" ht="37.5" customHeight="1" x14ac:dyDescent="0.25">
      <c r="A49" s="204" t="s">
        <v>135</v>
      </c>
      <c r="B49" s="205"/>
      <c r="C49" s="205"/>
      <c r="D49" s="206"/>
      <c r="E49" s="75"/>
      <c r="F49" s="1"/>
      <c r="G49" s="1"/>
      <c r="H49" s="210"/>
      <c r="I49" s="210"/>
      <c r="J49" s="210"/>
      <c r="K49" s="210"/>
      <c r="L49" s="210"/>
    </row>
    <row r="50" spans="1:12" ht="15" customHeight="1" x14ac:dyDescent="0.25">
      <c r="A50" s="204" t="s">
        <v>95</v>
      </c>
      <c r="B50" s="205"/>
      <c r="C50" s="205"/>
      <c r="D50" s="206"/>
      <c r="E50" s="75"/>
      <c r="F50" s="1"/>
      <c r="G50" s="1"/>
      <c r="H50" s="207"/>
      <c r="I50" s="208"/>
      <c r="J50" s="208"/>
      <c r="K50" s="208"/>
      <c r="L50" s="209"/>
    </row>
    <row r="51" spans="1:12" ht="15" customHeight="1" x14ac:dyDescent="0.25">
      <c r="A51" s="214" t="s">
        <v>69</v>
      </c>
      <c r="B51" s="215"/>
      <c r="C51" s="215"/>
      <c r="D51" s="216"/>
      <c r="E51" s="74"/>
      <c r="F51" s="1"/>
      <c r="G51" s="1"/>
      <c r="H51" s="210"/>
      <c r="I51" s="210"/>
      <c r="J51" s="210"/>
      <c r="K51" s="210"/>
      <c r="L51" s="210"/>
    </row>
    <row r="52" spans="1:12" ht="15" customHeight="1" x14ac:dyDescent="0.25">
      <c r="A52" s="214" t="s">
        <v>70</v>
      </c>
      <c r="B52" s="215"/>
      <c r="C52" s="215"/>
      <c r="D52" s="216"/>
      <c r="E52" s="74"/>
      <c r="F52" s="1"/>
      <c r="G52" s="1"/>
      <c r="H52" s="210"/>
      <c r="I52" s="210"/>
      <c r="J52" s="210"/>
      <c r="K52" s="210"/>
      <c r="L52" s="210"/>
    </row>
    <row r="53" spans="1:12" ht="15" customHeight="1" x14ac:dyDescent="0.25">
      <c r="A53" s="214" t="s">
        <v>71</v>
      </c>
      <c r="B53" s="215"/>
      <c r="C53" s="215"/>
      <c r="D53" s="216"/>
      <c r="E53" s="74"/>
      <c r="F53" s="1"/>
      <c r="G53" s="1"/>
      <c r="H53" s="210"/>
      <c r="I53" s="210"/>
      <c r="J53" s="210"/>
      <c r="K53" s="210"/>
      <c r="L53" s="210"/>
    </row>
    <row r="54" spans="1:12" ht="15" customHeight="1" x14ac:dyDescent="0.25">
      <c r="A54" s="214" t="s">
        <v>72</v>
      </c>
      <c r="B54" s="215"/>
      <c r="C54" s="215"/>
      <c r="D54" s="216"/>
      <c r="E54" s="74"/>
      <c r="F54" s="1"/>
      <c r="G54" s="1"/>
      <c r="H54" s="210"/>
      <c r="I54" s="210"/>
      <c r="J54" s="210"/>
      <c r="K54" s="210"/>
      <c r="L54" s="210"/>
    </row>
    <row r="55" spans="1:12" ht="15" customHeight="1" x14ac:dyDescent="0.25">
      <c r="A55" s="214" t="s">
        <v>73</v>
      </c>
      <c r="B55" s="215"/>
      <c r="C55" s="215"/>
      <c r="D55" s="216"/>
      <c r="E55" s="74"/>
      <c r="F55" s="1"/>
      <c r="G55" s="1"/>
      <c r="H55" s="210"/>
      <c r="I55" s="210"/>
      <c r="J55" s="210"/>
      <c r="K55" s="210"/>
      <c r="L55" s="210"/>
    </row>
    <row r="56" spans="1:12" ht="15" customHeight="1" x14ac:dyDescent="0.25">
      <c r="A56" s="220" t="s">
        <v>94</v>
      </c>
      <c r="B56" s="221"/>
      <c r="C56" s="221"/>
      <c r="D56" s="222"/>
      <c r="E56" s="74"/>
      <c r="F56" s="1"/>
      <c r="G56" s="1"/>
      <c r="H56" s="207"/>
      <c r="I56" s="208"/>
      <c r="J56" s="208"/>
      <c r="K56" s="208"/>
      <c r="L56" s="209"/>
    </row>
    <row r="57" spans="1:12" ht="15" customHeight="1" x14ac:dyDescent="0.25">
      <c r="A57" s="214" t="s">
        <v>99</v>
      </c>
      <c r="B57" s="215"/>
      <c r="C57" s="215"/>
      <c r="D57" s="216"/>
      <c r="E57" s="74"/>
      <c r="F57" s="1"/>
      <c r="G57" s="1"/>
      <c r="H57" s="207"/>
      <c r="I57" s="208"/>
      <c r="J57" s="208"/>
      <c r="K57" s="208"/>
      <c r="L57" s="209"/>
    </row>
    <row r="58" spans="1:12" ht="15" customHeight="1" x14ac:dyDescent="0.25">
      <c r="A58" s="214" t="s">
        <v>100</v>
      </c>
      <c r="B58" s="215"/>
      <c r="C58" s="215"/>
      <c r="D58" s="216"/>
      <c r="E58" s="76"/>
      <c r="F58" s="1"/>
      <c r="G58" s="1"/>
      <c r="H58" s="210"/>
      <c r="I58" s="210"/>
      <c r="J58" s="210"/>
      <c r="K58" s="210"/>
      <c r="L58" s="210"/>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3"/>
  <sheetViews>
    <sheetView tabSelected="1" topLeftCell="A121" zoomScale="70" zoomScaleNormal="70" workbookViewId="0">
      <selection activeCell="B145" sqref="B145"/>
    </sheetView>
  </sheetViews>
  <sheetFormatPr baseColWidth="10" defaultRowHeight="15" x14ac:dyDescent="0.25"/>
  <cols>
    <col min="1" max="1" width="3.140625" style="7" bestFit="1" customWidth="1"/>
    <col min="2" max="2" width="102.7109375" style="7" bestFit="1" customWidth="1"/>
    <col min="3" max="3" width="31.140625" style="7" customWidth="1"/>
    <col min="4" max="4" width="26.7109375" style="7" customWidth="1"/>
    <col min="5" max="5" width="25" style="7" customWidth="1"/>
    <col min="6" max="7" width="29.7109375" style="7" customWidth="1"/>
    <col min="8" max="8" width="24.5703125" style="7" customWidth="1"/>
    <col min="9" max="10" width="24" style="7" customWidth="1"/>
    <col min="11" max="11" width="20.28515625" style="7" customWidth="1"/>
    <col min="12" max="12" width="22.28515625" style="7" customWidth="1"/>
    <col min="13" max="13" width="20.85546875" style="7" customWidth="1"/>
    <col min="14" max="14" width="18.7109375" style="7" customWidth="1"/>
    <col min="15" max="15" width="22.140625" style="7" customWidth="1"/>
    <col min="16" max="16" width="30" style="7" customWidth="1"/>
    <col min="17" max="17" width="19.5703125" style="7" bestFit="1" customWidth="1"/>
    <col min="18" max="18" width="14.5703125" style="7" customWidth="1"/>
    <col min="19" max="19" width="24.85546875" style="7" customWidth="1"/>
    <col min="20" max="20" width="23.7109375" style="7" customWidth="1"/>
    <col min="21" max="21" width="17.28515625" style="7" customWidth="1"/>
    <col min="22" max="22" width="16.85546875" style="7" customWidth="1"/>
    <col min="23" max="23" width="6.42578125" style="7" customWidth="1"/>
    <col min="24" max="252" width="11.42578125" style="7"/>
    <col min="253" max="253" width="1" style="7" customWidth="1"/>
    <col min="254" max="254" width="4.28515625" style="7" customWidth="1"/>
    <col min="255" max="255" width="34.7109375" style="7" customWidth="1"/>
    <col min="256" max="256" width="0" style="7" hidden="1" customWidth="1"/>
    <col min="257" max="257" width="20" style="7" customWidth="1"/>
    <col min="258" max="258" width="20.85546875" style="7" customWidth="1"/>
    <col min="259" max="259" width="25" style="7" customWidth="1"/>
    <col min="260" max="260" width="18.7109375" style="7" customWidth="1"/>
    <col min="261" max="261" width="29.7109375" style="7" customWidth="1"/>
    <col min="262" max="262" width="13.42578125" style="7" customWidth="1"/>
    <col min="263" max="263" width="13.85546875" style="7" customWidth="1"/>
    <col min="264" max="268" width="16.5703125" style="7" customWidth="1"/>
    <col min="269" max="269" width="20.5703125" style="7" customWidth="1"/>
    <col min="270" max="270" width="21.140625" style="7" customWidth="1"/>
    <col min="271" max="271" width="9.5703125" style="7" customWidth="1"/>
    <col min="272" max="272" width="0.42578125" style="7" customWidth="1"/>
    <col min="273" max="279" width="6.42578125" style="7" customWidth="1"/>
    <col min="280" max="508" width="11.42578125" style="7"/>
    <col min="509" max="509" width="1" style="7" customWidth="1"/>
    <col min="510" max="510" width="4.28515625" style="7" customWidth="1"/>
    <col min="511" max="511" width="34.7109375" style="7" customWidth="1"/>
    <col min="512" max="512" width="0" style="7" hidden="1" customWidth="1"/>
    <col min="513" max="513" width="20" style="7" customWidth="1"/>
    <col min="514" max="514" width="20.85546875" style="7" customWidth="1"/>
    <col min="515" max="515" width="25" style="7" customWidth="1"/>
    <col min="516" max="516" width="18.7109375" style="7" customWidth="1"/>
    <col min="517" max="517" width="29.7109375" style="7" customWidth="1"/>
    <col min="518" max="518" width="13.42578125" style="7" customWidth="1"/>
    <col min="519" max="519" width="13.85546875" style="7" customWidth="1"/>
    <col min="520" max="524" width="16.5703125" style="7" customWidth="1"/>
    <col min="525" max="525" width="20.5703125" style="7" customWidth="1"/>
    <col min="526" max="526" width="21.140625" style="7" customWidth="1"/>
    <col min="527" max="527" width="9.5703125" style="7" customWidth="1"/>
    <col min="528" max="528" width="0.42578125" style="7" customWidth="1"/>
    <col min="529" max="535" width="6.42578125" style="7" customWidth="1"/>
    <col min="536" max="764" width="11.42578125" style="7"/>
    <col min="765" max="765" width="1" style="7" customWidth="1"/>
    <col min="766" max="766" width="4.28515625" style="7" customWidth="1"/>
    <col min="767" max="767" width="34.7109375" style="7" customWidth="1"/>
    <col min="768" max="768" width="0" style="7" hidden="1" customWidth="1"/>
    <col min="769" max="769" width="20" style="7" customWidth="1"/>
    <col min="770" max="770" width="20.85546875" style="7" customWidth="1"/>
    <col min="771" max="771" width="25" style="7" customWidth="1"/>
    <col min="772" max="772" width="18.7109375" style="7" customWidth="1"/>
    <col min="773" max="773" width="29.7109375" style="7" customWidth="1"/>
    <col min="774" max="774" width="13.42578125" style="7" customWidth="1"/>
    <col min="775" max="775" width="13.85546875" style="7" customWidth="1"/>
    <col min="776" max="780" width="16.5703125" style="7" customWidth="1"/>
    <col min="781" max="781" width="20.5703125" style="7" customWidth="1"/>
    <col min="782" max="782" width="21.140625" style="7" customWidth="1"/>
    <col min="783" max="783" width="9.5703125" style="7" customWidth="1"/>
    <col min="784" max="784" width="0.42578125" style="7" customWidth="1"/>
    <col min="785" max="791" width="6.42578125" style="7" customWidth="1"/>
    <col min="792" max="1020" width="11.42578125" style="7"/>
    <col min="1021" max="1021" width="1" style="7" customWidth="1"/>
    <col min="1022" max="1022" width="4.28515625" style="7" customWidth="1"/>
    <col min="1023" max="1023" width="34.7109375" style="7" customWidth="1"/>
    <col min="1024" max="1024" width="0" style="7" hidden="1" customWidth="1"/>
    <col min="1025" max="1025" width="20" style="7" customWidth="1"/>
    <col min="1026" max="1026" width="20.85546875" style="7" customWidth="1"/>
    <col min="1027" max="1027" width="25" style="7" customWidth="1"/>
    <col min="1028" max="1028" width="18.7109375" style="7" customWidth="1"/>
    <col min="1029" max="1029" width="29.7109375" style="7" customWidth="1"/>
    <col min="1030" max="1030" width="13.42578125" style="7" customWidth="1"/>
    <col min="1031" max="1031" width="13.85546875" style="7" customWidth="1"/>
    <col min="1032" max="1036" width="16.5703125" style="7" customWidth="1"/>
    <col min="1037" max="1037" width="20.5703125" style="7" customWidth="1"/>
    <col min="1038" max="1038" width="21.140625" style="7" customWidth="1"/>
    <col min="1039" max="1039" width="9.5703125" style="7" customWidth="1"/>
    <col min="1040" max="1040" width="0.42578125" style="7" customWidth="1"/>
    <col min="1041" max="1047" width="6.42578125" style="7" customWidth="1"/>
    <col min="1048" max="1276" width="11.42578125" style="7"/>
    <col min="1277" max="1277" width="1" style="7" customWidth="1"/>
    <col min="1278" max="1278" width="4.28515625" style="7" customWidth="1"/>
    <col min="1279" max="1279" width="34.7109375" style="7" customWidth="1"/>
    <col min="1280" max="1280" width="0" style="7" hidden="1" customWidth="1"/>
    <col min="1281" max="1281" width="20" style="7" customWidth="1"/>
    <col min="1282" max="1282" width="20.85546875" style="7" customWidth="1"/>
    <col min="1283" max="1283" width="25" style="7" customWidth="1"/>
    <col min="1284" max="1284" width="18.7109375" style="7" customWidth="1"/>
    <col min="1285" max="1285" width="29.7109375" style="7" customWidth="1"/>
    <col min="1286" max="1286" width="13.42578125" style="7" customWidth="1"/>
    <col min="1287" max="1287" width="13.85546875" style="7" customWidth="1"/>
    <col min="1288" max="1292" width="16.5703125" style="7" customWidth="1"/>
    <col min="1293" max="1293" width="20.5703125" style="7" customWidth="1"/>
    <col min="1294" max="1294" width="21.140625" style="7" customWidth="1"/>
    <col min="1295" max="1295" width="9.5703125" style="7" customWidth="1"/>
    <col min="1296" max="1296" width="0.42578125" style="7" customWidth="1"/>
    <col min="1297" max="1303" width="6.42578125" style="7" customWidth="1"/>
    <col min="1304" max="1532" width="11.42578125" style="7"/>
    <col min="1533" max="1533" width="1" style="7" customWidth="1"/>
    <col min="1534" max="1534" width="4.28515625" style="7" customWidth="1"/>
    <col min="1535" max="1535" width="34.7109375" style="7" customWidth="1"/>
    <col min="1536" max="1536" width="0" style="7" hidden="1" customWidth="1"/>
    <col min="1537" max="1537" width="20" style="7" customWidth="1"/>
    <col min="1538" max="1538" width="20.85546875" style="7" customWidth="1"/>
    <col min="1539" max="1539" width="25" style="7" customWidth="1"/>
    <col min="1540" max="1540" width="18.7109375" style="7" customWidth="1"/>
    <col min="1541" max="1541" width="29.7109375" style="7" customWidth="1"/>
    <col min="1542" max="1542" width="13.42578125" style="7" customWidth="1"/>
    <col min="1543" max="1543" width="13.85546875" style="7" customWidth="1"/>
    <col min="1544" max="1548" width="16.5703125" style="7" customWidth="1"/>
    <col min="1549" max="1549" width="20.5703125" style="7" customWidth="1"/>
    <col min="1550" max="1550" width="21.140625" style="7" customWidth="1"/>
    <col min="1551" max="1551" width="9.5703125" style="7" customWidth="1"/>
    <col min="1552" max="1552" width="0.42578125" style="7" customWidth="1"/>
    <col min="1553" max="1559" width="6.42578125" style="7" customWidth="1"/>
    <col min="1560" max="1788" width="11.42578125" style="7"/>
    <col min="1789" max="1789" width="1" style="7" customWidth="1"/>
    <col min="1790" max="1790" width="4.28515625" style="7" customWidth="1"/>
    <col min="1791" max="1791" width="34.7109375" style="7" customWidth="1"/>
    <col min="1792" max="1792" width="0" style="7" hidden="1" customWidth="1"/>
    <col min="1793" max="1793" width="20" style="7" customWidth="1"/>
    <col min="1794" max="1794" width="20.85546875" style="7" customWidth="1"/>
    <col min="1795" max="1795" width="25" style="7" customWidth="1"/>
    <col min="1796" max="1796" width="18.7109375" style="7" customWidth="1"/>
    <col min="1797" max="1797" width="29.7109375" style="7" customWidth="1"/>
    <col min="1798" max="1798" width="13.42578125" style="7" customWidth="1"/>
    <col min="1799" max="1799" width="13.85546875" style="7" customWidth="1"/>
    <col min="1800" max="1804" width="16.5703125" style="7" customWidth="1"/>
    <col min="1805" max="1805" width="20.5703125" style="7" customWidth="1"/>
    <col min="1806" max="1806" width="21.140625" style="7" customWidth="1"/>
    <col min="1807" max="1807" width="9.5703125" style="7" customWidth="1"/>
    <col min="1808" max="1808" width="0.42578125" style="7" customWidth="1"/>
    <col min="1809" max="1815" width="6.42578125" style="7" customWidth="1"/>
    <col min="1816" max="2044" width="11.42578125" style="7"/>
    <col min="2045" max="2045" width="1" style="7" customWidth="1"/>
    <col min="2046" max="2046" width="4.28515625" style="7" customWidth="1"/>
    <col min="2047" max="2047" width="34.7109375" style="7" customWidth="1"/>
    <col min="2048" max="2048" width="0" style="7" hidden="1" customWidth="1"/>
    <col min="2049" max="2049" width="20" style="7" customWidth="1"/>
    <col min="2050" max="2050" width="20.85546875" style="7" customWidth="1"/>
    <col min="2051" max="2051" width="25" style="7" customWidth="1"/>
    <col min="2052" max="2052" width="18.7109375" style="7" customWidth="1"/>
    <col min="2053" max="2053" width="29.7109375" style="7" customWidth="1"/>
    <col min="2054" max="2054" width="13.42578125" style="7" customWidth="1"/>
    <col min="2055" max="2055" width="13.85546875" style="7" customWidth="1"/>
    <col min="2056" max="2060" width="16.5703125" style="7" customWidth="1"/>
    <col min="2061" max="2061" width="20.5703125" style="7" customWidth="1"/>
    <col min="2062" max="2062" width="21.140625" style="7" customWidth="1"/>
    <col min="2063" max="2063" width="9.5703125" style="7" customWidth="1"/>
    <col min="2064" max="2064" width="0.42578125" style="7" customWidth="1"/>
    <col min="2065" max="2071" width="6.42578125" style="7" customWidth="1"/>
    <col min="2072" max="2300" width="11.42578125" style="7"/>
    <col min="2301" max="2301" width="1" style="7" customWidth="1"/>
    <col min="2302" max="2302" width="4.28515625" style="7" customWidth="1"/>
    <col min="2303" max="2303" width="34.7109375" style="7" customWidth="1"/>
    <col min="2304" max="2304" width="0" style="7" hidden="1" customWidth="1"/>
    <col min="2305" max="2305" width="20" style="7" customWidth="1"/>
    <col min="2306" max="2306" width="20.85546875" style="7" customWidth="1"/>
    <col min="2307" max="2307" width="25" style="7" customWidth="1"/>
    <col min="2308" max="2308" width="18.7109375" style="7" customWidth="1"/>
    <col min="2309" max="2309" width="29.7109375" style="7" customWidth="1"/>
    <col min="2310" max="2310" width="13.42578125" style="7" customWidth="1"/>
    <col min="2311" max="2311" width="13.85546875" style="7" customWidth="1"/>
    <col min="2312" max="2316" width="16.5703125" style="7" customWidth="1"/>
    <col min="2317" max="2317" width="20.5703125" style="7" customWidth="1"/>
    <col min="2318" max="2318" width="21.140625" style="7" customWidth="1"/>
    <col min="2319" max="2319" width="9.5703125" style="7" customWidth="1"/>
    <col min="2320" max="2320" width="0.42578125" style="7" customWidth="1"/>
    <col min="2321" max="2327" width="6.42578125" style="7" customWidth="1"/>
    <col min="2328" max="2556" width="11.42578125" style="7"/>
    <col min="2557" max="2557" width="1" style="7" customWidth="1"/>
    <col min="2558" max="2558" width="4.28515625" style="7" customWidth="1"/>
    <col min="2559" max="2559" width="34.7109375" style="7" customWidth="1"/>
    <col min="2560" max="2560" width="0" style="7" hidden="1" customWidth="1"/>
    <col min="2561" max="2561" width="20" style="7" customWidth="1"/>
    <col min="2562" max="2562" width="20.85546875" style="7" customWidth="1"/>
    <col min="2563" max="2563" width="25" style="7" customWidth="1"/>
    <col min="2564" max="2564" width="18.7109375" style="7" customWidth="1"/>
    <col min="2565" max="2565" width="29.7109375" style="7" customWidth="1"/>
    <col min="2566" max="2566" width="13.42578125" style="7" customWidth="1"/>
    <col min="2567" max="2567" width="13.85546875" style="7" customWidth="1"/>
    <col min="2568" max="2572" width="16.5703125" style="7" customWidth="1"/>
    <col min="2573" max="2573" width="20.5703125" style="7" customWidth="1"/>
    <col min="2574" max="2574" width="21.140625" style="7" customWidth="1"/>
    <col min="2575" max="2575" width="9.5703125" style="7" customWidth="1"/>
    <col min="2576" max="2576" width="0.42578125" style="7" customWidth="1"/>
    <col min="2577" max="2583" width="6.42578125" style="7" customWidth="1"/>
    <col min="2584" max="2812" width="11.42578125" style="7"/>
    <col min="2813" max="2813" width="1" style="7" customWidth="1"/>
    <col min="2814" max="2814" width="4.28515625" style="7" customWidth="1"/>
    <col min="2815" max="2815" width="34.7109375" style="7" customWidth="1"/>
    <col min="2816" max="2816" width="0" style="7" hidden="1" customWidth="1"/>
    <col min="2817" max="2817" width="20" style="7" customWidth="1"/>
    <col min="2818" max="2818" width="20.85546875" style="7" customWidth="1"/>
    <col min="2819" max="2819" width="25" style="7" customWidth="1"/>
    <col min="2820" max="2820" width="18.7109375" style="7" customWidth="1"/>
    <col min="2821" max="2821" width="29.7109375" style="7" customWidth="1"/>
    <col min="2822" max="2822" width="13.42578125" style="7" customWidth="1"/>
    <col min="2823" max="2823" width="13.85546875" style="7" customWidth="1"/>
    <col min="2824" max="2828" width="16.5703125" style="7" customWidth="1"/>
    <col min="2829" max="2829" width="20.5703125" style="7" customWidth="1"/>
    <col min="2830" max="2830" width="21.140625" style="7" customWidth="1"/>
    <col min="2831" max="2831" width="9.5703125" style="7" customWidth="1"/>
    <col min="2832" max="2832" width="0.42578125" style="7" customWidth="1"/>
    <col min="2833" max="2839" width="6.42578125" style="7" customWidth="1"/>
    <col min="2840" max="3068" width="11.42578125" style="7"/>
    <col min="3069" max="3069" width="1" style="7" customWidth="1"/>
    <col min="3070" max="3070" width="4.28515625" style="7" customWidth="1"/>
    <col min="3071" max="3071" width="34.7109375" style="7" customWidth="1"/>
    <col min="3072" max="3072" width="0" style="7" hidden="1" customWidth="1"/>
    <col min="3073" max="3073" width="20" style="7" customWidth="1"/>
    <col min="3074" max="3074" width="20.85546875" style="7" customWidth="1"/>
    <col min="3075" max="3075" width="25" style="7" customWidth="1"/>
    <col min="3076" max="3076" width="18.7109375" style="7" customWidth="1"/>
    <col min="3077" max="3077" width="29.7109375" style="7" customWidth="1"/>
    <col min="3078" max="3078" width="13.42578125" style="7" customWidth="1"/>
    <col min="3079" max="3079" width="13.85546875" style="7" customWidth="1"/>
    <col min="3080" max="3084" width="16.5703125" style="7" customWidth="1"/>
    <col min="3085" max="3085" width="20.5703125" style="7" customWidth="1"/>
    <col min="3086" max="3086" width="21.140625" style="7" customWidth="1"/>
    <col min="3087" max="3087" width="9.5703125" style="7" customWidth="1"/>
    <col min="3088" max="3088" width="0.42578125" style="7" customWidth="1"/>
    <col min="3089" max="3095" width="6.42578125" style="7" customWidth="1"/>
    <col min="3096" max="3324" width="11.42578125" style="7"/>
    <col min="3325" max="3325" width="1" style="7" customWidth="1"/>
    <col min="3326" max="3326" width="4.28515625" style="7" customWidth="1"/>
    <col min="3327" max="3327" width="34.7109375" style="7" customWidth="1"/>
    <col min="3328" max="3328" width="0" style="7" hidden="1" customWidth="1"/>
    <col min="3329" max="3329" width="20" style="7" customWidth="1"/>
    <col min="3330" max="3330" width="20.85546875" style="7" customWidth="1"/>
    <col min="3331" max="3331" width="25" style="7" customWidth="1"/>
    <col min="3332" max="3332" width="18.7109375" style="7" customWidth="1"/>
    <col min="3333" max="3333" width="29.7109375" style="7" customWidth="1"/>
    <col min="3334" max="3334" width="13.42578125" style="7" customWidth="1"/>
    <col min="3335" max="3335" width="13.85546875" style="7" customWidth="1"/>
    <col min="3336" max="3340" width="16.5703125" style="7" customWidth="1"/>
    <col min="3341" max="3341" width="20.5703125" style="7" customWidth="1"/>
    <col min="3342" max="3342" width="21.140625" style="7" customWidth="1"/>
    <col min="3343" max="3343" width="9.5703125" style="7" customWidth="1"/>
    <col min="3344" max="3344" width="0.42578125" style="7" customWidth="1"/>
    <col min="3345" max="3351" width="6.42578125" style="7" customWidth="1"/>
    <col min="3352" max="3580" width="11.42578125" style="7"/>
    <col min="3581" max="3581" width="1" style="7" customWidth="1"/>
    <col min="3582" max="3582" width="4.28515625" style="7" customWidth="1"/>
    <col min="3583" max="3583" width="34.7109375" style="7" customWidth="1"/>
    <col min="3584" max="3584" width="0" style="7" hidden="1" customWidth="1"/>
    <col min="3585" max="3585" width="20" style="7" customWidth="1"/>
    <col min="3586" max="3586" width="20.85546875" style="7" customWidth="1"/>
    <col min="3587" max="3587" width="25" style="7" customWidth="1"/>
    <col min="3588" max="3588" width="18.7109375" style="7" customWidth="1"/>
    <col min="3589" max="3589" width="29.7109375" style="7" customWidth="1"/>
    <col min="3590" max="3590" width="13.42578125" style="7" customWidth="1"/>
    <col min="3591" max="3591" width="13.85546875" style="7" customWidth="1"/>
    <col min="3592" max="3596" width="16.5703125" style="7" customWidth="1"/>
    <col min="3597" max="3597" width="20.5703125" style="7" customWidth="1"/>
    <col min="3598" max="3598" width="21.140625" style="7" customWidth="1"/>
    <col min="3599" max="3599" width="9.5703125" style="7" customWidth="1"/>
    <col min="3600" max="3600" width="0.42578125" style="7" customWidth="1"/>
    <col min="3601" max="3607" width="6.42578125" style="7" customWidth="1"/>
    <col min="3608" max="3836" width="11.42578125" style="7"/>
    <col min="3837" max="3837" width="1" style="7" customWidth="1"/>
    <col min="3838" max="3838" width="4.28515625" style="7" customWidth="1"/>
    <col min="3839" max="3839" width="34.7109375" style="7" customWidth="1"/>
    <col min="3840" max="3840" width="0" style="7" hidden="1" customWidth="1"/>
    <col min="3841" max="3841" width="20" style="7" customWidth="1"/>
    <col min="3842" max="3842" width="20.85546875" style="7" customWidth="1"/>
    <col min="3843" max="3843" width="25" style="7" customWidth="1"/>
    <col min="3844" max="3844" width="18.7109375" style="7" customWidth="1"/>
    <col min="3845" max="3845" width="29.7109375" style="7" customWidth="1"/>
    <col min="3846" max="3846" width="13.42578125" style="7" customWidth="1"/>
    <col min="3847" max="3847" width="13.85546875" style="7" customWidth="1"/>
    <col min="3848" max="3852" width="16.5703125" style="7" customWidth="1"/>
    <col min="3853" max="3853" width="20.5703125" style="7" customWidth="1"/>
    <col min="3854" max="3854" width="21.140625" style="7" customWidth="1"/>
    <col min="3855" max="3855" width="9.5703125" style="7" customWidth="1"/>
    <col min="3856" max="3856" width="0.42578125" style="7" customWidth="1"/>
    <col min="3857" max="3863" width="6.42578125" style="7" customWidth="1"/>
    <col min="3864" max="4092" width="11.42578125" style="7"/>
    <col min="4093" max="4093" width="1" style="7" customWidth="1"/>
    <col min="4094" max="4094" width="4.28515625" style="7" customWidth="1"/>
    <col min="4095" max="4095" width="34.7109375" style="7" customWidth="1"/>
    <col min="4096" max="4096" width="0" style="7" hidden="1" customWidth="1"/>
    <col min="4097" max="4097" width="20" style="7" customWidth="1"/>
    <col min="4098" max="4098" width="20.85546875" style="7" customWidth="1"/>
    <col min="4099" max="4099" width="25" style="7" customWidth="1"/>
    <col min="4100" max="4100" width="18.7109375" style="7" customWidth="1"/>
    <col min="4101" max="4101" width="29.7109375" style="7" customWidth="1"/>
    <col min="4102" max="4102" width="13.42578125" style="7" customWidth="1"/>
    <col min="4103" max="4103" width="13.85546875" style="7" customWidth="1"/>
    <col min="4104" max="4108" width="16.5703125" style="7" customWidth="1"/>
    <col min="4109" max="4109" width="20.5703125" style="7" customWidth="1"/>
    <col min="4110" max="4110" width="21.140625" style="7" customWidth="1"/>
    <col min="4111" max="4111" width="9.5703125" style="7" customWidth="1"/>
    <col min="4112" max="4112" width="0.42578125" style="7" customWidth="1"/>
    <col min="4113" max="4119" width="6.42578125" style="7" customWidth="1"/>
    <col min="4120" max="4348" width="11.42578125" style="7"/>
    <col min="4349" max="4349" width="1" style="7" customWidth="1"/>
    <col min="4350" max="4350" width="4.28515625" style="7" customWidth="1"/>
    <col min="4351" max="4351" width="34.7109375" style="7" customWidth="1"/>
    <col min="4352" max="4352" width="0" style="7" hidden="1" customWidth="1"/>
    <col min="4353" max="4353" width="20" style="7" customWidth="1"/>
    <col min="4354" max="4354" width="20.85546875" style="7" customWidth="1"/>
    <col min="4355" max="4355" width="25" style="7" customWidth="1"/>
    <col min="4356" max="4356" width="18.7109375" style="7" customWidth="1"/>
    <col min="4357" max="4357" width="29.7109375" style="7" customWidth="1"/>
    <col min="4358" max="4358" width="13.42578125" style="7" customWidth="1"/>
    <col min="4359" max="4359" width="13.85546875" style="7" customWidth="1"/>
    <col min="4360" max="4364" width="16.5703125" style="7" customWidth="1"/>
    <col min="4365" max="4365" width="20.5703125" style="7" customWidth="1"/>
    <col min="4366" max="4366" width="21.140625" style="7" customWidth="1"/>
    <col min="4367" max="4367" width="9.5703125" style="7" customWidth="1"/>
    <col min="4368" max="4368" width="0.42578125" style="7" customWidth="1"/>
    <col min="4369" max="4375" width="6.42578125" style="7" customWidth="1"/>
    <col min="4376" max="4604" width="11.42578125" style="7"/>
    <col min="4605" max="4605" width="1" style="7" customWidth="1"/>
    <col min="4606" max="4606" width="4.28515625" style="7" customWidth="1"/>
    <col min="4607" max="4607" width="34.7109375" style="7" customWidth="1"/>
    <col min="4608" max="4608" width="0" style="7" hidden="1" customWidth="1"/>
    <col min="4609" max="4609" width="20" style="7" customWidth="1"/>
    <col min="4610" max="4610" width="20.85546875" style="7" customWidth="1"/>
    <col min="4611" max="4611" width="25" style="7" customWidth="1"/>
    <col min="4612" max="4612" width="18.7109375" style="7" customWidth="1"/>
    <col min="4613" max="4613" width="29.7109375" style="7" customWidth="1"/>
    <col min="4614" max="4614" width="13.42578125" style="7" customWidth="1"/>
    <col min="4615" max="4615" width="13.85546875" style="7" customWidth="1"/>
    <col min="4616" max="4620" width="16.5703125" style="7" customWidth="1"/>
    <col min="4621" max="4621" width="20.5703125" style="7" customWidth="1"/>
    <col min="4622" max="4622" width="21.140625" style="7" customWidth="1"/>
    <col min="4623" max="4623" width="9.5703125" style="7" customWidth="1"/>
    <col min="4624" max="4624" width="0.42578125" style="7" customWidth="1"/>
    <col min="4625" max="4631" width="6.42578125" style="7" customWidth="1"/>
    <col min="4632" max="4860" width="11.42578125" style="7"/>
    <col min="4861" max="4861" width="1" style="7" customWidth="1"/>
    <col min="4862" max="4862" width="4.28515625" style="7" customWidth="1"/>
    <col min="4863" max="4863" width="34.7109375" style="7" customWidth="1"/>
    <col min="4864" max="4864" width="0" style="7" hidden="1" customWidth="1"/>
    <col min="4865" max="4865" width="20" style="7" customWidth="1"/>
    <col min="4866" max="4866" width="20.85546875" style="7" customWidth="1"/>
    <col min="4867" max="4867" width="25" style="7" customWidth="1"/>
    <col min="4868" max="4868" width="18.7109375" style="7" customWidth="1"/>
    <col min="4869" max="4869" width="29.7109375" style="7" customWidth="1"/>
    <col min="4870" max="4870" width="13.42578125" style="7" customWidth="1"/>
    <col min="4871" max="4871" width="13.85546875" style="7" customWidth="1"/>
    <col min="4872" max="4876" width="16.5703125" style="7" customWidth="1"/>
    <col min="4877" max="4877" width="20.5703125" style="7" customWidth="1"/>
    <col min="4878" max="4878" width="21.140625" style="7" customWidth="1"/>
    <col min="4879" max="4879" width="9.5703125" style="7" customWidth="1"/>
    <col min="4880" max="4880" width="0.42578125" style="7" customWidth="1"/>
    <col min="4881" max="4887" width="6.42578125" style="7" customWidth="1"/>
    <col min="4888" max="5116" width="11.42578125" style="7"/>
    <col min="5117" max="5117" width="1" style="7" customWidth="1"/>
    <col min="5118" max="5118" width="4.28515625" style="7" customWidth="1"/>
    <col min="5119" max="5119" width="34.7109375" style="7" customWidth="1"/>
    <col min="5120" max="5120" width="0" style="7" hidden="1" customWidth="1"/>
    <col min="5121" max="5121" width="20" style="7" customWidth="1"/>
    <col min="5122" max="5122" width="20.85546875" style="7" customWidth="1"/>
    <col min="5123" max="5123" width="25" style="7" customWidth="1"/>
    <col min="5124" max="5124" width="18.7109375" style="7" customWidth="1"/>
    <col min="5125" max="5125" width="29.7109375" style="7" customWidth="1"/>
    <col min="5126" max="5126" width="13.42578125" style="7" customWidth="1"/>
    <col min="5127" max="5127" width="13.85546875" style="7" customWidth="1"/>
    <col min="5128" max="5132" width="16.5703125" style="7" customWidth="1"/>
    <col min="5133" max="5133" width="20.5703125" style="7" customWidth="1"/>
    <col min="5134" max="5134" width="21.140625" style="7" customWidth="1"/>
    <col min="5135" max="5135" width="9.5703125" style="7" customWidth="1"/>
    <col min="5136" max="5136" width="0.42578125" style="7" customWidth="1"/>
    <col min="5137" max="5143" width="6.42578125" style="7" customWidth="1"/>
    <col min="5144" max="5372" width="11.42578125" style="7"/>
    <col min="5373" max="5373" width="1" style="7" customWidth="1"/>
    <col min="5374" max="5374" width="4.28515625" style="7" customWidth="1"/>
    <col min="5375" max="5375" width="34.7109375" style="7" customWidth="1"/>
    <col min="5376" max="5376" width="0" style="7" hidden="1" customWidth="1"/>
    <col min="5377" max="5377" width="20" style="7" customWidth="1"/>
    <col min="5378" max="5378" width="20.85546875" style="7" customWidth="1"/>
    <col min="5379" max="5379" width="25" style="7" customWidth="1"/>
    <col min="5380" max="5380" width="18.7109375" style="7" customWidth="1"/>
    <col min="5381" max="5381" width="29.7109375" style="7" customWidth="1"/>
    <col min="5382" max="5382" width="13.42578125" style="7" customWidth="1"/>
    <col min="5383" max="5383" width="13.85546875" style="7" customWidth="1"/>
    <col min="5384" max="5388" width="16.5703125" style="7" customWidth="1"/>
    <col min="5389" max="5389" width="20.5703125" style="7" customWidth="1"/>
    <col min="5390" max="5390" width="21.140625" style="7" customWidth="1"/>
    <col min="5391" max="5391" width="9.5703125" style="7" customWidth="1"/>
    <col min="5392" max="5392" width="0.42578125" style="7" customWidth="1"/>
    <col min="5393" max="5399" width="6.42578125" style="7" customWidth="1"/>
    <col min="5400" max="5628" width="11.42578125" style="7"/>
    <col min="5629" max="5629" width="1" style="7" customWidth="1"/>
    <col min="5630" max="5630" width="4.28515625" style="7" customWidth="1"/>
    <col min="5631" max="5631" width="34.7109375" style="7" customWidth="1"/>
    <col min="5632" max="5632" width="0" style="7" hidden="1" customWidth="1"/>
    <col min="5633" max="5633" width="20" style="7" customWidth="1"/>
    <col min="5634" max="5634" width="20.85546875" style="7" customWidth="1"/>
    <col min="5635" max="5635" width="25" style="7" customWidth="1"/>
    <col min="5636" max="5636" width="18.7109375" style="7" customWidth="1"/>
    <col min="5637" max="5637" width="29.7109375" style="7" customWidth="1"/>
    <col min="5638" max="5638" width="13.42578125" style="7" customWidth="1"/>
    <col min="5639" max="5639" width="13.85546875" style="7" customWidth="1"/>
    <col min="5640" max="5644" width="16.5703125" style="7" customWidth="1"/>
    <col min="5645" max="5645" width="20.5703125" style="7" customWidth="1"/>
    <col min="5646" max="5646" width="21.140625" style="7" customWidth="1"/>
    <col min="5647" max="5647" width="9.5703125" style="7" customWidth="1"/>
    <col min="5648" max="5648" width="0.42578125" style="7" customWidth="1"/>
    <col min="5649" max="5655" width="6.42578125" style="7" customWidth="1"/>
    <col min="5656" max="5884" width="11.42578125" style="7"/>
    <col min="5885" max="5885" width="1" style="7" customWidth="1"/>
    <col min="5886" max="5886" width="4.28515625" style="7" customWidth="1"/>
    <col min="5887" max="5887" width="34.7109375" style="7" customWidth="1"/>
    <col min="5888" max="5888" width="0" style="7" hidden="1" customWidth="1"/>
    <col min="5889" max="5889" width="20" style="7" customWidth="1"/>
    <col min="5890" max="5890" width="20.85546875" style="7" customWidth="1"/>
    <col min="5891" max="5891" width="25" style="7" customWidth="1"/>
    <col min="5892" max="5892" width="18.7109375" style="7" customWidth="1"/>
    <col min="5893" max="5893" width="29.7109375" style="7" customWidth="1"/>
    <col min="5894" max="5894" width="13.42578125" style="7" customWidth="1"/>
    <col min="5895" max="5895" width="13.85546875" style="7" customWidth="1"/>
    <col min="5896" max="5900" width="16.5703125" style="7" customWidth="1"/>
    <col min="5901" max="5901" width="20.5703125" style="7" customWidth="1"/>
    <col min="5902" max="5902" width="21.140625" style="7" customWidth="1"/>
    <col min="5903" max="5903" width="9.5703125" style="7" customWidth="1"/>
    <col min="5904" max="5904" width="0.42578125" style="7" customWidth="1"/>
    <col min="5905" max="5911" width="6.42578125" style="7" customWidth="1"/>
    <col min="5912" max="6140" width="11.42578125" style="7"/>
    <col min="6141" max="6141" width="1" style="7" customWidth="1"/>
    <col min="6142" max="6142" width="4.28515625" style="7" customWidth="1"/>
    <col min="6143" max="6143" width="34.7109375" style="7" customWidth="1"/>
    <col min="6144" max="6144" width="0" style="7" hidden="1" customWidth="1"/>
    <col min="6145" max="6145" width="20" style="7" customWidth="1"/>
    <col min="6146" max="6146" width="20.85546875" style="7" customWidth="1"/>
    <col min="6147" max="6147" width="25" style="7" customWidth="1"/>
    <col min="6148" max="6148" width="18.7109375" style="7" customWidth="1"/>
    <col min="6149" max="6149" width="29.7109375" style="7" customWidth="1"/>
    <col min="6150" max="6150" width="13.42578125" style="7" customWidth="1"/>
    <col min="6151" max="6151" width="13.85546875" style="7" customWidth="1"/>
    <col min="6152" max="6156" width="16.5703125" style="7" customWidth="1"/>
    <col min="6157" max="6157" width="20.5703125" style="7" customWidth="1"/>
    <col min="6158" max="6158" width="21.140625" style="7" customWidth="1"/>
    <col min="6159" max="6159" width="9.5703125" style="7" customWidth="1"/>
    <col min="6160" max="6160" width="0.42578125" style="7" customWidth="1"/>
    <col min="6161" max="6167" width="6.42578125" style="7" customWidth="1"/>
    <col min="6168" max="6396" width="11.42578125" style="7"/>
    <col min="6397" max="6397" width="1" style="7" customWidth="1"/>
    <col min="6398" max="6398" width="4.28515625" style="7" customWidth="1"/>
    <col min="6399" max="6399" width="34.7109375" style="7" customWidth="1"/>
    <col min="6400" max="6400" width="0" style="7" hidden="1" customWidth="1"/>
    <col min="6401" max="6401" width="20" style="7" customWidth="1"/>
    <col min="6402" max="6402" width="20.85546875" style="7" customWidth="1"/>
    <col min="6403" max="6403" width="25" style="7" customWidth="1"/>
    <col min="6404" max="6404" width="18.7109375" style="7" customWidth="1"/>
    <col min="6405" max="6405" width="29.7109375" style="7" customWidth="1"/>
    <col min="6406" max="6406" width="13.42578125" style="7" customWidth="1"/>
    <col min="6407" max="6407" width="13.85546875" style="7" customWidth="1"/>
    <col min="6408" max="6412" width="16.5703125" style="7" customWidth="1"/>
    <col min="6413" max="6413" width="20.5703125" style="7" customWidth="1"/>
    <col min="6414" max="6414" width="21.140625" style="7" customWidth="1"/>
    <col min="6415" max="6415" width="9.5703125" style="7" customWidth="1"/>
    <col min="6416" max="6416" width="0.42578125" style="7" customWidth="1"/>
    <col min="6417" max="6423" width="6.42578125" style="7" customWidth="1"/>
    <col min="6424" max="6652" width="11.42578125" style="7"/>
    <col min="6653" max="6653" width="1" style="7" customWidth="1"/>
    <col min="6654" max="6654" width="4.28515625" style="7" customWidth="1"/>
    <col min="6655" max="6655" width="34.7109375" style="7" customWidth="1"/>
    <col min="6656" max="6656" width="0" style="7" hidden="1" customWidth="1"/>
    <col min="6657" max="6657" width="20" style="7" customWidth="1"/>
    <col min="6658" max="6658" width="20.85546875" style="7" customWidth="1"/>
    <col min="6659" max="6659" width="25" style="7" customWidth="1"/>
    <col min="6660" max="6660" width="18.7109375" style="7" customWidth="1"/>
    <col min="6661" max="6661" width="29.7109375" style="7" customWidth="1"/>
    <col min="6662" max="6662" width="13.42578125" style="7" customWidth="1"/>
    <col min="6663" max="6663" width="13.85546875" style="7" customWidth="1"/>
    <col min="6664" max="6668" width="16.5703125" style="7" customWidth="1"/>
    <col min="6669" max="6669" width="20.5703125" style="7" customWidth="1"/>
    <col min="6670" max="6670" width="21.140625" style="7" customWidth="1"/>
    <col min="6671" max="6671" width="9.5703125" style="7" customWidth="1"/>
    <col min="6672" max="6672" width="0.42578125" style="7" customWidth="1"/>
    <col min="6673" max="6679" width="6.42578125" style="7" customWidth="1"/>
    <col min="6680" max="6908" width="11.42578125" style="7"/>
    <col min="6909" max="6909" width="1" style="7" customWidth="1"/>
    <col min="6910" max="6910" width="4.28515625" style="7" customWidth="1"/>
    <col min="6911" max="6911" width="34.7109375" style="7" customWidth="1"/>
    <col min="6912" max="6912" width="0" style="7" hidden="1" customWidth="1"/>
    <col min="6913" max="6913" width="20" style="7" customWidth="1"/>
    <col min="6914" max="6914" width="20.85546875" style="7" customWidth="1"/>
    <col min="6915" max="6915" width="25" style="7" customWidth="1"/>
    <col min="6916" max="6916" width="18.7109375" style="7" customWidth="1"/>
    <col min="6917" max="6917" width="29.7109375" style="7" customWidth="1"/>
    <col min="6918" max="6918" width="13.42578125" style="7" customWidth="1"/>
    <col min="6919" max="6919" width="13.85546875" style="7" customWidth="1"/>
    <col min="6920" max="6924" width="16.5703125" style="7" customWidth="1"/>
    <col min="6925" max="6925" width="20.5703125" style="7" customWidth="1"/>
    <col min="6926" max="6926" width="21.140625" style="7" customWidth="1"/>
    <col min="6927" max="6927" width="9.5703125" style="7" customWidth="1"/>
    <col min="6928" max="6928" width="0.42578125" style="7" customWidth="1"/>
    <col min="6929" max="6935" width="6.42578125" style="7" customWidth="1"/>
    <col min="6936" max="7164" width="11.42578125" style="7"/>
    <col min="7165" max="7165" width="1" style="7" customWidth="1"/>
    <col min="7166" max="7166" width="4.28515625" style="7" customWidth="1"/>
    <col min="7167" max="7167" width="34.7109375" style="7" customWidth="1"/>
    <col min="7168" max="7168" width="0" style="7" hidden="1" customWidth="1"/>
    <col min="7169" max="7169" width="20" style="7" customWidth="1"/>
    <col min="7170" max="7170" width="20.85546875" style="7" customWidth="1"/>
    <col min="7171" max="7171" width="25" style="7" customWidth="1"/>
    <col min="7172" max="7172" width="18.7109375" style="7" customWidth="1"/>
    <col min="7173" max="7173" width="29.7109375" style="7" customWidth="1"/>
    <col min="7174" max="7174" width="13.42578125" style="7" customWidth="1"/>
    <col min="7175" max="7175" width="13.85546875" style="7" customWidth="1"/>
    <col min="7176" max="7180" width="16.5703125" style="7" customWidth="1"/>
    <col min="7181" max="7181" width="20.5703125" style="7" customWidth="1"/>
    <col min="7182" max="7182" width="21.140625" style="7" customWidth="1"/>
    <col min="7183" max="7183" width="9.5703125" style="7" customWidth="1"/>
    <col min="7184" max="7184" width="0.42578125" style="7" customWidth="1"/>
    <col min="7185" max="7191" width="6.42578125" style="7" customWidth="1"/>
    <col min="7192" max="7420" width="11.42578125" style="7"/>
    <col min="7421" max="7421" width="1" style="7" customWidth="1"/>
    <col min="7422" max="7422" width="4.28515625" style="7" customWidth="1"/>
    <col min="7423" max="7423" width="34.7109375" style="7" customWidth="1"/>
    <col min="7424" max="7424" width="0" style="7" hidden="1" customWidth="1"/>
    <col min="7425" max="7425" width="20" style="7" customWidth="1"/>
    <col min="7426" max="7426" width="20.85546875" style="7" customWidth="1"/>
    <col min="7427" max="7427" width="25" style="7" customWidth="1"/>
    <col min="7428" max="7428" width="18.7109375" style="7" customWidth="1"/>
    <col min="7429" max="7429" width="29.7109375" style="7" customWidth="1"/>
    <col min="7430" max="7430" width="13.42578125" style="7" customWidth="1"/>
    <col min="7431" max="7431" width="13.85546875" style="7" customWidth="1"/>
    <col min="7432" max="7436" width="16.5703125" style="7" customWidth="1"/>
    <col min="7437" max="7437" width="20.5703125" style="7" customWidth="1"/>
    <col min="7438" max="7438" width="21.140625" style="7" customWidth="1"/>
    <col min="7439" max="7439" width="9.5703125" style="7" customWidth="1"/>
    <col min="7440" max="7440" width="0.42578125" style="7" customWidth="1"/>
    <col min="7441" max="7447" width="6.42578125" style="7" customWidth="1"/>
    <col min="7448" max="7676" width="11.42578125" style="7"/>
    <col min="7677" max="7677" width="1" style="7" customWidth="1"/>
    <col min="7678" max="7678" width="4.28515625" style="7" customWidth="1"/>
    <col min="7679" max="7679" width="34.7109375" style="7" customWidth="1"/>
    <col min="7680" max="7680" width="0" style="7" hidden="1" customWidth="1"/>
    <col min="7681" max="7681" width="20" style="7" customWidth="1"/>
    <col min="7682" max="7682" width="20.85546875" style="7" customWidth="1"/>
    <col min="7683" max="7683" width="25" style="7" customWidth="1"/>
    <col min="7684" max="7684" width="18.7109375" style="7" customWidth="1"/>
    <col min="7685" max="7685" width="29.7109375" style="7" customWidth="1"/>
    <col min="7686" max="7686" width="13.42578125" style="7" customWidth="1"/>
    <col min="7687" max="7687" width="13.85546875" style="7" customWidth="1"/>
    <col min="7688" max="7692" width="16.5703125" style="7" customWidth="1"/>
    <col min="7693" max="7693" width="20.5703125" style="7" customWidth="1"/>
    <col min="7694" max="7694" width="21.140625" style="7" customWidth="1"/>
    <col min="7695" max="7695" width="9.5703125" style="7" customWidth="1"/>
    <col min="7696" max="7696" width="0.42578125" style="7" customWidth="1"/>
    <col min="7697" max="7703" width="6.42578125" style="7" customWidth="1"/>
    <col min="7704" max="7932" width="11.42578125" style="7"/>
    <col min="7933" max="7933" width="1" style="7" customWidth="1"/>
    <col min="7934" max="7934" width="4.28515625" style="7" customWidth="1"/>
    <col min="7935" max="7935" width="34.7109375" style="7" customWidth="1"/>
    <col min="7936" max="7936" width="0" style="7" hidden="1" customWidth="1"/>
    <col min="7937" max="7937" width="20" style="7" customWidth="1"/>
    <col min="7938" max="7938" width="20.85546875" style="7" customWidth="1"/>
    <col min="7939" max="7939" width="25" style="7" customWidth="1"/>
    <col min="7940" max="7940" width="18.7109375" style="7" customWidth="1"/>
    <col min="7941" max="7941" width="29.7109375" style="7" customWidth="1"/>
    <col min="7942" max="7942" width="13.42578125" style="7" customWidth="1"/>
    <col min="7943" max="7943" width="13.85546875" style="7" customWidth="1"/>
    <col min="7944" max="7948" width="16.5703125" style="7" customWidth="1"/>
    <col min="7949" max="7949" width="20.5703125" style="7" customWidth="1"/>
    <col min="7950" max="7950" width="21.140625" style="7" customWidth="1"/>
    <col min="7951" max="7951" width="9.5703125" style="7" customWidth="1"/>
    <col min="7952" max="7952" width="0.42578125" style="7" customWidth="1"/>
    <col min="7953" max="7959" width="6.42578125" style="7" customWidth="1"/>
    <col min="7960" max="8188" width="11.42578125" style="7"/>
    <col min="8189" max="8189" width="1" style="7" customWidth="1"/>
    <col min="8190" max="8190" width="4.28515625" style="7" customWidth="1"/>
    <col min="8191" max="8191" width="34.7109375" style="7" customWidth="1"/>
    <col min="8192" max="8192" width="0" style="7" hidden="1" customWidth="1"/>
    <col min="8193" max="8193" width="20" style="7" customWidth="1"/>
    <col min="8194" max="8194" width="20.85546875" style="7" customWidth="1"/>
    <col min="8195" max="8195" width="25" style="7" customWidth="1"/>
    <col min="8196" max="8196" width="18.7109375" style="7" customWidth="1"/>
    <col min="8197" max="8197" width="29.7109375" style="7" customWidth="1"/>
    <col min="8198" max="8198" width="13.42578125" style="7" customWidth="1"/>
    <col min="8199" max="8199" width="13.85546875" style="7" customWidth="1"/>
    <col min="8200" max="8204" width="16.5703125" style="7" customWidth="1"/>
    <col min="8205" max="8205" width="20.5703125" style="7" customWidth="1"/>
    <col min="8206" max="8206" width="21.140625" style="7" customWidth="1"/>
    <col min="8207" max="8207" width="9.5703125" style="7" customWidth="1"/>
    <col min="8208" max="8208" width="0.42578125" style="7" customWidth="1"/>
    <col min="8209" max="8215" width="6.42578125" style="7" customWidth="1"/>
    <col min="8216" max="8444" width="11.42578125" style="7"/>
    <col min="8445" max="8445" width="1" style="7" customWidth="1"/>
    <col min="8446" max="8446" width="4.28515625" style="7" customWidth="1"/>
    <col min="8447" max="8447" width="34.7109375" style="7" customWidth="1"/>
    <col min="8448" max="8448" width="0" style="7" hidden="1" customWidth="1"/>
    <col min="8449" max="8449" width="20" style="7" customWidth="1"/>
    <col min="8450" max="8450" width="20.85546875" style="7" customWidth="1"/>
    <col min="8451" max="8451" width="25" style="7" customWidth="1"/>
    <col min="8452" max="8452" width="18.7109375" style="7" customWidth="1"/>
    <col min="8453" max="8453" width="29.7109375" style="7" customWidth="1"/>
    <col min="8454" max="8454" width="13.42578125" style="7" customWidth="1"/>
    <col min="8455" max="8455" width="13.85546875" style="7" customWidth="1"/>
    <col min="8456" max="8460" width="16.5703125" style="7" customWidth="1"/>
    <col min="8461" max="8461" width="20.5703125" style="7" customWidth="1"/>
    <col min="8462" max="8462" width="21.140625" style="7" customWidth="1"/>
    <col min="8463" max="8463" width="9.5703125" style="7" customWidth="1"/>
    <col min="8464" max="8464" width="0.42578125" style="7" customWidth="1"/>
    <col min="8465" max="8471" width="6.42578125" style="7" customWidth="1"/>
    <col min="8472" max="8700" width="11.42578125" style="7"/>
    <col min="8701" max="8701" width="1" style="7" customWidth="1"/>
    <col min="8702" max="8702" width="4.28515625" style="7" customWidth="1"/>
    <col min="8703" max="8703" width="34.7109375" style="7" customWidth="1"/>
    <col min="8704" max="8704" width="0" style="7" hidden="1" customWidth="1"/>
    <col min="8705" max="8705" width="20" style="7" customWidth="1"/>
    <col min="8706" max="8706" width="20.85546875" style="7" customWidth="1"/>
    <col min="8707" max="8707" width="25" style="7" customWidth="1"/>
    <col min="8708" max="8708" width="18.7109375" style="7" customWidth="1"/>
    <col min="8709" max="8709" width="29.7109375" style="7" customWidth="1"/>
    <col min="8710" max="8710" width="13.42578125" style="7" customWidth="1"/>
    <col min="8711" max="8711" width="13.85546875" style="7" customWidth="1"/>
    <col min="8712" max="8716" width="16.5703125" style="7" customWidth="1"/>
    <col min="8717" max="8717" width="20.5703125" style="7" customWidth="1"/>
    <col min="8718" max="8718" width="21.140625" style="7" customWidth="1"/>
    <col min="8719" max="8719" width="9.5703125" style="7" customWidth="1"/>
    <col min="8720" max="8720" width="0.42578125" style="7" customWidth="1"/>
    <col min="8721" max="8727" width="6.42578125" style="7" customWidth="1"/>
    <col min="8728" max="8956" width="11.42578125" style="7"/>
    <col min="8957" max="8957" width="1" style="7" customWidth="1"/>
    <col min="8958" max="8958" width="4.28515625" style="7" customWidth="1"/>
    <col min="8959" max="8959" width="34.7109375" style="7" customWidth="1"/>
    <col min="8960" max="8960" width="0" style="7" hidden="1" customWidth="1"/>
    <col min="8961" max="8961" width="20" style="7" customWidth="1"/>
    <col min="8962" max="8962" width="20.85546875" style="7" customWidth="1"/>
    <col min="8963" max="8963" width="25" style="7" customWidth="1"/>
    <col min="8964" max="8964" width="18.7109375" style="7" customWidth="1"/>
    <col min="8965" max="8965" width="29.7109375" style="7" customWidth="1"/>
    <col min="8966" max="8966" width="13.42578125" style="7" customWidth="1"/>
    <col min="8967" max="8967" width="13.85546875" style="7" customWidth="1"/>
    <col min="8968" max="8972" width="16.5703125" style="7" customWidth="1"/>
    <col min="8973" max="8973" width="20.5703125" style="7" customWidth="1"/>
    <col min="8974" max="8974" width="21.140625" style="7" customWidth="1"/>
    <col min="8975" max="8975" width="9.5703125" style="7" customWidth="1"/>
    <col min="8976" max="8976" width="0.42578125" style="7" customWidth="1"/>
    <col min="8977" max="8983" width="6.42578125" style="7" customWidth="1"/>
    <col min="8984" max="9212" width="11.42578125" style="7"/>
    <col min="9213" max="9213" width="1" style="7" customWidth="1"/>
    <col min="9214" max="9214" width="4.28515625" style="7" customWidth="1"/>
    <col min="9215" max="9215" width="34.7109375" style="7" customWidth="1"/>
    <col min="9216" max="9216" width="0" style="7" hidden="1" customWidth="1"/>
    <col min="9217" max="9217" width="20" style="7" customWidth="1"/>
    <col min="9218" max="9218" width="20.85546875" style="7" customWidth="1"/>
    <col min="9219" max="9219" width="25" style="7" customWidth="1"/>
    <col min="9220" max="9220" width="18.7109375" style="7" customWidth="1"/>
    <col min="9221" max="9221" width="29.7109375" style="7" customWidth="1"/>
    <col min="9222" max="9222" width="13.42578125" style="7" customWidth="1"/>
    <col min="9223" max="9223" width="13.85546875" style="7" customWidth="1"/>
    <col min="9224" max="9228" width="16.5703125" style="7" customWidth="1"/>
    <col min="9229" max="9229" width="20.5703125" style="7" customWidth="1"/>
    <col min="9230" max="9230" width="21.140625" style="7" customWidth="1"/>
    <col min="9231" max="9231" width="9.5703125" style="7" customWidth="1"/>
    <col min="9232" max="9232" width="0.42578125" style="7" customWidth="1"/>
    <col min="9233" max="9239" width="6.42578125" style="7" customWidth="1"/>
    <col min="9240" max="9468" width="11.42578125" style="7"/>
    <col min="9469" max="9469" width="1" style="7" customWidth="1"/>
    <col min="9470" max="9470" width="4.28515625" style="7" customWidth="1"/>
    <col min="9471" max="9471" width="34.7109375" style="7" customWidth="1"/>
    <col min="9472" max="9472" width="0" style="7" hidden="1" customWidth="1"/>
    <col min="9473" max="9473" width="20" style="7" customWidth="1"/>
    <col min="9474" max="9474" width="20.85546875" style="7" customWidth="1"/>
    <col min="9475" max="9475" width="25" style="7" customWidth="1"/>
    <col min="9476" max="9476" width="18.7109375" style="7" customWidth="1"/>
    <col min="9477" max="9477" width="29.7109375" style="7" customWidth="1"/>
    <col min="9478" max="9478" width="13.42578125" style="7" customWidth="1"/>
    <col min="9479" max="9479" width="13.85546875" style="7" customWidth="1"/>
    <col min="9480" max="9484" width="16.5703125" style="7" customWidth="1"/>
    <col min="9485" max="9485" width="20.5703125" style="7" customWidth="1"/>
    <col min="9486" max="9486" width="21.140625" style="7" customWidth="1"/>
    <col min="9487" max="9487" width="9.5703125" style="7" customWidth="1"/>
    <col min="9488" max="9488" width="0.42578125" style="7" customWidth="1"/>
    <col min="9489" max="9495" width="6.42578125" style="7" customWidth="1"/>
    <col min="9496" max="9724" width="11.42578125" style="7"/>
    <col min="9725" max="9725" width="1" style="7" customWidth="1"/>
    <col min="9726" max="9726" width="4.28515625" style="7" customWidth="1"/>
    <col min="9727" max="9727" width="34.7109375" style="7" customWidth="1"/>
    <col min="9728" max="9728" width="0" style="7" hidden="1" customWidth="1"/>
    <col min="9729" max="9729" width="20" style="7" customWidth="1"/>
    <col min="9730" max="9730" width="20.85546875" style="7" customWidth="1"/>
    <col min="9731" max="9731" width="25" style="7" customWidth="1"/>
    <col min="9732" max="9732" width="18.7109375" style="7" customWidth="1"/>
    <col min="9733" max="9733" width="29.7109375" style="7" customWidth="1"/>
    <col min="9734" max="9734" width="13.42578125" style="7" customWidth="1"/>
    <col min="9735" max="9735" width="13.85546875" style="7" customWidth="1"/>
    <col min="9736" max="9740" width="16.5703125" style="7" customWidth="1"/>
    <col min="9741" max="9741" width="20.5703125" style="7" customWidth="1"/>
    <col min="9742" max="9742" width="21.140625" style="7" customWidth="1"/>
    <col min="9743" max="9743" width="9.5703125" style="7" customWidth="1"/>
    <col min="9744" max="9744" width="0.42578125" style="7" customWidth="1"/>
    <col min="9745" max="9751" width="6.42578125" style="7" customWidth="1"/>
    <col min="9752" max="9980" width="11.42578125" style="7"/>
    <col min="9981" max="9981" width="1" style="7" customWidth="1"/>
    <col min="9982" max="9982" width="4.28515625" style="7" customWidth="1"/>
    <col min="9983" max="9983" width="34.7109375" style="7" customWidth="1"/>
    <col min="9984" max="9984" width="0" style="7" hidden="1" customWidth="1"/>
    <col min="9985" max="9985" width="20" style="7" customWidth="1"/>
    <col min="9986" max="9986" width="20.85546875" style="7" customWidth="1"/>
    <col min="9987" max="9987" width="25" style="7" customWidth="1"/>
    <col min="9988" max="9988" width="18.7109375" style="7" customWidth="1"/>
    <col min="9989" max="9989" width="29.7109375" style="7" customWidth="1"/>
    <col min="9990" max="9990" width="13.42578125" style="7" customWidth="1"/>
    <col min="9991" max="9991" width="13.85546875" style="7" customWidth="1"/>
    <col min="9992" max="9996" width="16.5703125" style="7" customWidth="1"/>
    <col min="9997" max="9997" width="20.5703125" style="7" customWidth="1"/>
    <col min="9998" max="9998" width="21.140625" style="7" customWidth="1"/>
    <col min="9999" max="9999" width="9.5703125" style="7" customWidth="1"/>
    <col min="10000" max="10000" width="0.42578125" style="7" customWidth="1"/>
    <col min="10001" max="10007" width="6.42578125" style="7" customWidth="1"/>
    <col min="10008" max="10236" width="11.42578125" style="7"/>
    <col min="10237" max="10237" width="1" style="7" customWidth="1"/>
    <col min="10238" max="10238" width="4.28515625" style="7" customWidth="1"/>
    <col min="10239" max="10239" width="34.7109375" style="7" customWidth="1"/>
    <col min="10240" max="10240" width="0" style="7" hidden="1" customWidth="1"/>
    <col min="10241" max="10241" width="20" style="7" customWidth="1"/>
    <col min="10242" max="10242" width="20.85546875" style="7" customWidth="1"/>
    <col min="10243" max="10243" width="25" style="7" customWidth="1"/>
    <col min="10244" max="10244" width="18.7109375" style="7" customWidth="1"/>
    <col min="10245" max="10245" width="29.7109375" style="7" customWidth="1"/>
    <col min="10246" max="10246" width="13.42578125" style="7" customWidth="1"/>
    <col min="10247" max="10247" width="13.85546875" style="7" customWidth="1"/>
    <col min="10248" max="10252" width="16.5703125" style="7" customWidth="1"/>
    <col min="10253" max="10253" width="20.5703125" style="7" customWidth="1"/>
    <col min="10254" max="10254" width="21.140625" style="7" customWidth="1"/>
    <col min="10255" max="10255" width="9.5703125" style="7" customWidth="1"/>
    <col min="10256" max="10256" width="0.42578125" style="7" customWidth="1"/>
    <col min="10257" max="10263" width="6.42578125" style="7" customWidth="1"/>
    <col min="10264" max="10492" width="11.42578125" style="7"/>
    <col min="10493" max="10493" width="1" style="7" customWidth="1"/>
    <col min="10494" max="10494" width="4.28515625" style="7" customWidth="1"/>
    <col min="10495" max="10495" width="34.7109375" style="7" customWidth="1"/>
    <col min="10496" max="10496" width="0" style="7" hidden="1" customWidth="1"/>
    <col min="10497" max="10497" width="20" style="7" customWidth="1"/>
    <col min="10498" max="10498" width="20.85546875" style="7" customWidth="1"/>
    <col min="10499" max="10499" width="25" style="7" customWidth="1"/>
    <col min="10500" max="10500" width="18.7109375" style="7" customWidth="1"/>
    <col min="10501" max="10501" width="29.7109375" style="7" customWidth="1"/>
    <col min="10502" max="10502" width="13.42578125" style="7" customWidth="1"/>
    <col min="10503" max="10503" width="13.85546875" style="7" customWidth="1"/>
    <col min="10504" max="10508" width="16.5703125" style="7" customWidth="1"/>
    <col min="10509" max="10509" width="20.5703125" style="7" customWidth="1"/>
    <col min="10510" max="10510" width="21.140625" style="7" customWidth="1"/>
    <col min="10511" max="10511" width="9.5703125" style="7" customWidth="1"/>
    <col min="10512" max="10512" width="0.42578125" style="7" customWidth="1"/>
    <col min="10513" max="10519" width="6.42578125" style="7" customWidth="1"/>
    <col min="10520" max="10748" width="11.42578125" style="7"/>
    <col min="10749" max="10749" width="1" style="7" customWidth="1"/>
    <col min="10750" max="10750" width="4.28515625" style="7" customWidth="1"/>
    <col min="10751" max="10751" width="34.7109375" style="7" customWidth="1"/>
    <col min="10752" max="10752" width="0" style="7" hidden="1" customWidth="1"/>
    <col min="10753" max="10753" width="20" style="7" customWidth="1"/>
    <col min="10754" max="10754" width="20.85546875" style="7" customWidth="1"/>
    <col min="10755" max="10755" width="25" style="7" customWidth="1"/>
    <col min="10756" max="10756" width="18.7109375" style="7" customWidth="1"/>
    <col min="10757" max="10757" width="29.7109375" style="7" customWidth="1"/>
    <col min="10758" max="10758" width="13.42578125" style="7" customWidth="1"/>
    <col min="10759" max="10759" width="13.85546875" style="7" customWidth="1"/>
    <col min="10760" max="10764" width="16.5703125" style="7" customWidth="1"/>
    <col min="10765" max="10765" width="20.5703125" style="7" customWidth="1"/>
    <col min="10766" max="10766" width="21.140625" style="7" customWidth="1"/>
    <col min="10767" max="10767" width="9.5703125" style="7" customWidth="1"/>
    <col min="10768" max="10768" width="0.42578125" style="7" customWidth="1"/>
    <col min="10769" max="10775" width="6.42578125" style="7" customWidth="1"/>
    <col min="10776" max="11004" width="11.42578125" style="7"/>
    <col min="11005" max="11005" width="1" style="7" customWidth="1"/>
    <col min="11006" max="11006" width="4.28515625" style="7" customWidth="1"/>
    <col min="11007" max="11007" width="34.7109375" style="7" customWidth="1"/>
    <col min="11008" max="11008" width="0" style="7" hidden="1" customWidth="1"/>
    <col min="11009" max="11009" width="20" style="7" customWidth="1"/>
    <col min="11010" max="11010" width="20.85546875" style="7" customWidth="1"/>
    <col min="11011" max="11011" width="25" style="7" customWidth="1"/>
    <col min="11012" max="11012" width="18.7109375" style="7" customWidth="1"/>
    <col min="11013" max="11013" width="29.7109375" style="7" customWidth="1"/>
    <col min="11014" max="11014" width="13.42578125" style="7" customWidth="1"/>
    <col min="11015" max="11015" width="13.85546875" style="7" customWidth="1"/>
    <col min="11016" max="11020" width="16.5703125" style="7" customWidth="1"/>
    <col min="11021" max="11021" width="20.5703125" style="7" customWidth="1"/>
    <col min="11022" max="11022" width="21.140625" style="7" customWidth="1"/>
    <col min="11023" max="11023" width="9.5703125" style="7" customWidth="1"/>
    <col min="11024" max="11024" width="0.42578125" style="7" customWidth="1"/>
    <col min="11025" max="11031" width="6.42578125" style="7" customWidth="1"/>
    <col min="11032" max="11260" width="11.42578125" style="7"/>
    <col min="11261" max="11261" width="1" style="7" customWidth="1"/>
    <col min="11262" max="11262" width="4.28515625" style="7" customWidth="1"/>
    <col min="11263" max="11263" width="34.7109375" style="7" customWidth="1"/>
    <col min="11264" max="11264" width="0" style="7" hidden="1" customWidth="1"/>
    <col min="11265" max="11265" width="20" style="7" customWidth="1"/>
    <col min="11266" max="11266" width="20.85546875" style="7" customWidth="1"/>
    <col min="11267" max="11267" width="25" style="7" customWidth="1"/>
    <col min="11268" max="11268" width="18.7109375" style="7" customWidth="1"/>
    <col min="11269" max="11269" width="29.7109375" style="7" customWidth="1"/>
    <col min="11270" max="11270" width="13.42578125" style="7" customWidth="1"/>
    <col min="11271" max="11271" width="13.85546875" style="7" customWidth="1"/>
    <col min="11272" max="11276" width="16.5703125" style="7" customWidth="1"/>
    <col min="11277" max="11277" width="20.5703125" style="7" customWidth="1"/>
    <col min="11278" max="11278" width="21.140625" style="7" customWidth="1"/>
    <col min="11279" max="11279" width="9.5703125" style="7" customWidth="1"/>
    <col min="11280" max="11280" width="0.42578125" style="7" customWidth="1"/>
    <col min="11281" max="11287" width="6.42578125" style="7" customWidth="1"/>
    <col min="11288" max="11516" width="11.42578125" style="7"/>
    <col min="11517" max="11517" width="1" style="7" customWidth="1"/>
    <col min="11518" max="11518" width="4.28515625" style="7" customWidth="1"/>
    <col min="11519" max="11519" width="34.7109375" style="7" customWidth="1"/>
    <col min="11520" max="11520" width="0" style="7" hidden="1" customWidth="1"/>
    <col min="11521" max="11521" width="20" style="7" customWidth="1"/>
    <col min="11522" max="11522" width="20.85546875" style="7" customWidth="1"/>
    <col min="11523" max="11523" width="25" style="7" customWidth="1"/>
    <col min="11524" max="11524" width="18.7109375" style="7" customWidth="1"/>
    <col min="11525" max="11525" width="29.7109375" style="7" customWidth="1"/>
    <col min="11526" max="11526" width="13.42578125" style="7" customWidth="1"/>
    <col min="11527" max="11527" width="13.85546875" style="7" customWidth="1"/>
    <col min="11528" max="11532" width="16.5703125" style="7" customWidth="1"/>
    <col min="11533" max="11533" width="20.5703125" style="7" customWidth="1"/>
    <col min="11534" max="11534" width="21.140625" style="7" customWidth="1"/>
    <col min="11535" max="11535" width="9.5703125" style="7" customWidth="1"/>
    <col min="11536" max="11536" width="0.42578125" style="7" customWidth="1"/>
    <col min="11537" max="11543" width="6.42578125" style="7" customWidth="1"/>
    <col min="11544" max="11772" width="11.42578125" style="7"/>
    <col min="11773" max="11773" width="1" style="7" customWidth="1"/>
    <col min="11774" max="11774" width="4.28515625" style="7" customWidth="1"/>
    <col min="11775" max="11775" width="34.7109375" style="7" customWidth="1"/>
    <col min="11776" max="11776" width="0" style="7" hidden="1" customWidth="1"/>
    <col min="11777" max="11777" width="20" style="7" customWidth="1"/>
    <col min="11778" max="11778" width="20.85546875" style="7" customWidth="1"/>
    <col min="11779" max="11779" width="25" style="7" customWidth="1"/>
    <col min="11780" max="11780" width="18.7109375" style="7" customWidth="1"/>
    <col min="11781" max="11781" width="29.7109375" style="7" customWidth="1"/>
    <col min="11782" max="11782" width="13.42578125" style="7" customWidth="1"/>
    <col min="11783" max="11783" width="13.85546875" style="7" customWidth="1"/>
    <col min="11784" max="11788" width="16.5703125" style="7" customWidth="1"/>
    <col min="11789" max="11789" width="20.5703125" style="7" customWidth="1"/>
    <col min="11790" max="11790" width="21.140625" style="7" customWidth="1"/>
    <col min="11791" max="11791" width="9.5703125" style="7" customWidth="1"/>
    <col min="11792" max="11792" width="0.42578125" style="7" customWidth="1"/>
    <col min="11793" max="11799" width="6.42578125" style="7" customWidth="1"/>
    <col min="11800" max="12028" width="11.42578125" style="7"/>
    <col min="12029" max="12029" width="1" style="7" customWidth="1"/>
    <col min="12030" max="12030" width="4.28515625" style="7" customWidth="1"/>
    <col min="12031" max="12031" width="34.7109375" style="7" customWidth="1"/>
    <col min="12032" max="12032" width="0" style="7" hidden="1" customWidth="1"/>
    <col min="12033" max="12033" width="20" style="7" customWidth="1"/>
    <col min="12034" max="12034" width="20.85546875" style="7" customWidth="1"/>
    <col min="12035" max="12035" width="25" style="7" customWidth="1"/>
    <col min="12036" max="12036" width="18.7109375" style="7" customWidth="1"/>
    <col min="12037" max="12037" width="29.7109375" style="7" customWidth="1"/>
    <col min="12038" max="12038" width="13.42578125" style="7" customWidth="1"/>
    <col min="12039" max="12039" width="13.85546875" style="7" customWidth="1"/>
    <col min="12040" max="12044" width="16.5703125" style="7" customWidth="1"/>
    <col min="12045" max="12045" width="20.5703125" style="7" customWidth="1"/>
    <col min="12046" max="12046" width="21.140625" style="7" customWidth="1"/>
    <col min="12047" max="12047" width="9.5703125" style="7" customWidth="1"/>
    <col min="12048" max="12048" width="0.42578125" style="7" customWidth="1"/>
    <col min="12049" max="12055" width="6.42578125" style="7" customWidth="1"/>
    <col min="12056" max="12284" width="11.42578125" style="7"/>
    <col min="12285" max="12285" width="1" style="7" customWidth="1"/>
    <col min="12286" max="12286" width="4.28515625" style="7" customWidth="1"/>
    <col min="12287" max="12287" width="34.7109375" style="7" customWidth="1"/>
    <col min="12288" max="12288" width="0" style="7" hidden="1" customWidth="1"/>
    <col min="12289" max="12289" width="20" style="7" customWidth="1"/>
    <col min="12290" max="12290" width="20.85546875" style="7" customWidth="1"/>
    <col min="12291" max="12291" width="25" style="7" customWidth="1"/>
    <col min="12292" max="12292" width="18.7109375" style="7" customWidth="1"/>
    <col min="12293" max="12293" width="29.7109375" style="7" customWidth="1"/>
    <col min="12294" max="12294" width="13.42578125" style="7" customWidth="1"/>
    <col min="12295" max="12295" width="13.85546875" style="7" customWidth="1"/>
    <col min="12296" max="12300" width="16.5703125" style="7" customWidth="1"/>
    <col min="12301" max="12301" width="20.5703125" style="7" customWidth="1"/>
    <col min="12302" max="12302" width="21.140625" style="7" customWidth="1"/>
    <col min="12303" max="12303" width="9.5703125" style="7" customWidth="1"/>
    <col min="12304" max="12304" width="0.42578125" style="7" customWidth="1"/>
    <col min="12305" max="12311" width="6.42578125" style="7" customWidth="1"/>
    <col min="12312" max="12540" width="11.42578125" style="7"/>
    <col min="12541" max="12541" width="1" style="7" customWidth="1"/>
    <col min="12542" max="12542" width="4.28515625" style="7" customWidth="1"/>
    <col min="12543" max="12543" width="34.7109375" style="7" customWidth="1"/>
    <col min="12544" max="12544" width="0" style="7" hidden="1" customWidth="1"/>
    <col min="12545" max="12545" width="20" style="7" customWidth="1"/>
    <col min="12546" max="12546" width="20.85546875" style="7" customWidth="1"/>
    <col min="12547" max="12547" width="25" style="7" customWidth="1"/>
    <col min="12548" max="12548" width="18.7109375" style="7" customWidth="1"/>
    <col min="12549" max="12549" width="29.7109375" style="7" customWidth="1"/>
    <col min="12550" max="12550" width="13.42578125" style="7" customWidth="1"/>
    <col min="12551" max="12551" width="13.85546875" style="7" customWidth="1"/>
    <col min="12552" max="12556" width="16.5703125" style="7" customWidth="1"/>
    <col min="12557" max="12557" width="20.5703125" style="7" customWidth="1"/>
    <col min="12558" max="12558" width="21.140625" style="7" customWidth="1"/>
    <col min="12559" max="12559" width="9.5703125" style="7" customWidth="1"/>
    <col min="12560" max="12560" width="0.42578125" style="7" customWidth="1"/>
    <col min="12561" max="12567" width="6.42578125" style="7" customWidth="1"/>
    <col min="12568" max="12796" width="11.42578125" style="7"/>
    <col min="12797" max="12797" width="1" style="7" customWidth="1"/>
    <col min="12798" max="12798" width="4.28515625" style="7" customWidth="1"/>
    <col min="12799" max="12799" width="34.7109375" style="7" customWidth="1"/>
    <col min="12800" max="12800" width="0" style="7" hidden="1" customWidth="1"/>
    <col min="12801" max="12801" width="20" style="7" customWidth="1"/>
    <col min="12802" max="12802" width="20.85546875" style="7" customWidth="1"/>
    <col min="12803" max="12803" width="25" style="7" customWidth="1"/>
    <col min="12804" max="12804" width="18.7109375" style="7" customWidth="1"/>
    <col min="12805" max="12805" width="29.7109375" style="7" customWidth="1"/>
    <col min="12806" max="12806" width="13.42578125" style="7" customWidth="1"/>
    <col min="12807" max="12807" width="13.85546875" style="7" customWidth="1"/>
    <col min="12808" max="12812" width="16.5703125" style="7" customWidth="1"/>
    <col min="12813" max="12813" width="20.5703125" style="7" customWidth="1"/>
    <col min="12814" max="12814" width="21.140625" style="7" customWidth="1"/>
    <col min="12815" max="12815" width="9.5703125" style="7" customWidth="1"/>
    <col min="12816" max="12816" width="0.42578125" style="7" customWidth="1"/>
    <col min="12817" max="12823" width="6.42578125" style="7" customWidth="1"/>
    <col min="12824" max="13052" width="11.42578125" style="7"/>
    <col min="13053" max="13053" width="1" style="7" customWidth="1"/>
    <col min="13054" max="13054" width="4.28515625" style="7" customWidth="1"/>
    <col min="13055" max="13055" width="34.7109375" style="7" customWidth="1"/>
    <col min="13056" max="13056" width="0" style="7" hidden="1" customWidth="1"/>
    <col min="13057" max="13057" width="20" style="7" customWidth="1"/>
    <col min="13058" max="13058" width="20.85546875" style="7" customWidth="1"/>
    <col min="13059" max="13059" width="25" style="7" customWidth="1"/>
    <col min="13060" max="13060" width="18.7109375" style="7" customWidth="1"/>
    <col min="13061" max="13061" width="29.7109375" style="7" customWidth="1"/>
    <col min="13062" max="13062" width="13.42578125" style="7" customWidth="1"/>
    <col min="13063" max="13063" width="13.85546875" style="7" customWidth="1"/>
    <col min="13064" max="13068" width="16.5703125" style="7" customWidth="1"/>
    <col min="13069" max="13069" width="20.5703125" style="7" customWidth="1"/>
    <col min="13070" max="13070" width="21.140625" style="7" customWidth="1"/>
    <col min="13071" max="13071" width="9.5703125" style="7" customWidth="1"/>
    <col min="13072" max="13072" width="0.42578125" style="7" customWidth="1"/>
    <col min="13073" max="13079" width="6.42578125" style="7" customWidth="1"/>
    <col min="13080" max="13308" width="11.42578125" style="7"/>
    <col min="13309" max="13309" width="1" style="7" customWidth="1"/>
    <col min="13310" max="13310" width="4.28515625" style="7" customWidth="1"/>
    <col min="13311" max="13311" width="34.7109375" style="7" customWidth="1"/>
    <col min="13312" max="13312" width="0" style="7" hidden="1" customWidth="1"/>
    <col min="13313" max="13313" width="20" style="7" customWidth="1"/>
    <col min="13314" max="13314" width="20.85546875" style="7" customWidth="1"/>
    <col min="13315" max="13315" width="25" style="7" customWidth="1"/>
    <col min="13316" max="13316" width="18.7109375" style="7" customWidth="1"/>
    <col min="13317" max="13317" width="29.7109375" style="7" customWidth="1"/>
    <col min="13318" max="13318" width="13.42578125" style="7" customWidth="1"/>
    <col min="13319" max="13319" width="13.85546875" style="7" customWidth="1"/>
    <col min="13320" max="13324" width="16.5703125" style="7" customWidth="1"/>
    <col min="13325" max="13325" width="20.5703125" style="7" customWidth="1"/>
    <col min="13326" max="13326" width="21.140625" style="7" customWidth="1"/>
    <col min="13327" max="13327" width="9.5703125" style="7" customWidth="1"/>
    <col min="13328" max="13328" width="0.42578125" style="7" customWidth="1"/>
    <col min="13329" max="13335" width="6.42578125" style="7" customWidth="1"/>
    <col min="13336" max="13564" width="11.42578125" style="7"/>
    <col min="13565" max="13565" width="1" style="7" customWidth="1"/>
    <col min="13566" max="13566" width="4.28515625" style="7" customWidth="1"/>
    <col min="13567" max="13567" width="34.7109375" style="7" customWidth="1"/>
    <col min="13568" max="13568" width="0" style="7" hidden="1" customWidth="1"/>
    <col min="13569" max="13569" width="20" style="7" customWidth="1"/>
    <col min="13570" max="13570" width="20.85546875" style="7" customWidth="1"/>
    <col min="13571" max="13571" width="25" style="7" customWidth="1"/>
    <col min="13572" max="13572" width="18.7109375" style="7" customWidth="1"/>
    <col min="13573" max="13573" width="29.7109375" style="7" customWidth="1"/>
    <col min="13574" max="13574" width="13.42578125" style="7" customWidth="1"/>
    <col min="13575" max="13575" width="13.85546875" style="7" customWidth="1"/>
    <col min="13576" max="13580" width="16.5703125" style="7" customWidth="1"/>
    <col min="13581" max="13581" width="20.5703125" style="7" customWidth="1"/>
    <col min="13582" max="13582" width="21.140625" style="7" customWidth="1"/>
    <col min="13583" max="13583" width="9.5703125" style="7" customWidth="1"/>
    <col min="13584" max="13584" width="0.42578125" style="7" customWidth="1"/>
    <col min="13585" max="13591" width="6.42578125" style="7" customWidth="1"/>
    <col min="13592" max="13820" width="11.42578125" style="7"/>
    <col min="13821" max="13821" width="1" style="7" customWidth="1"/>
    <col min="13822" max="13822" width="4.28515625" style="7" customWidth="1"/>
    <col min="13823" max="13823" width="34.7109375" style="7" customWidth="1"/>
    <col min="13824" max="13824" width="0" style="7" hidden="1" customWidth="1"/>
    <col min="13825" max="13825" width="20" style="7" customWidth="1"/>
    <col min="13826" max="13826" width="20.85546875" style="7" customWidth="1"/>
    <col min="13827" max="13827" width="25" style="7" customWidth="1"/>
    <col min="13828" max="13828" width="18.7109375" style="7" customWidth="1"/>
    <col min="13829" max="13829" width="29.7109375" style="7" customWidth="1"/>
    <col min="13830" max="13830" width="13.42578125" style="7" customWidth="1"/>
    <col min="13831" max="13831" width="13.85546875" style="7" customWidth="1"/>
    <col min="13832" max="13836" width="16.5703125" style="7" customWidth="1"/>
    <col min="13837" max="13837" width="20.5703125" style="7" customWidth="1"/>
    <col min="13838" max="13838" width="21.140625" style="7" customWidth="1"/>
    <col min="13839" max="13839" width="9.5703125" style="7" customWidth="1"/>
    <col min="13840" max="13840" width="0.42578125" style="7" customWidth="1"/>
    <col min="13841" max="13847" width="6.42578125" style="7" customWidth="1"/>
    <col min="13848" max="14076" width="11.42578125" style="7"/>
    <col min="14077" max="14077" width="1" style="7" customWidth="1"/>
    <col min="14078" max="14078" width="4.28515625" style="7" customWidth="1"/>
    <col min="14079" max="14079" width="34.7109375" style="7" customWidth="1"/>
    <col min="14080" max="14080" width="0" style="7" hidden="1" customWidth="1"/>
    <col min="14081" max="14081" width="20" style="7" customWidth="1"/>
    <col min="14082" max="14082" width="20.85546875" style="7" customWidth="1"/>
    <col min="14083" max="14083" width="25" style="7" customWidth="1"/>
    <col min="14084" max="14084" width="18.7109375" style="7" customWidth="1"/>
    <col min="14085" max="14085" width="29.7109375" style="7" customWidth="1"/>
    <col min="14086" max="14086" width="13.42578125" style="7" customWidth="1"/>
    <col min="14087" max="14087" width="13.85546875" style="7" customWidth="1"/>
    <col min="14088" max="14092" width="16.5703125" style="7" customWidth="1"/>
    <col min="14093" max="14093" width="20.5703125" style="7" customWidth="1"/>
    <col min="14094" max="14094" width="21.140625" style="7" customWidth="1"/>
    <col min="14095" max="14095" width="9.5703125" style="7" customWidth="1"/>
    <col min="14096" max="14096" width="0.42578125" style="7" customWidth="1"/>
    <col min="14097" max="14103" width="6.42578125" style="7" customWidth="1"/>
    <col min="14104" max="14332" width="11.42578125" style="7"/>
    <col min="14333" max="14333" width="1" style="7" customWidth="1"/>
    <col min="14334" max="14334" width="4.28515625" style="7" customWidth="1"/>
    <col min="14335" max="14335" width="34.7109375" style="7" customWidth="1"/>
    <col min="14336" max="14336" width="0" style="7" hidden="1" customWidth="1"/>
    <col min="14337" max="14337" width="20" style="7" customWidth="1"/>
    <col min="14338" max="14338" width="20.85546875" style="7" customWidth="1"/>
    <col min="14339" max="14339" width="25" style="7" customWidth="1"/>
    <col min="14340" max="14340" width="18.7109375" style="7" customWidth="1"/>
    <col min="14341" max="14341" width="29.7109375" style="7" customWidth="1"/>
    <col min="14342" max="14342" width="13.42578125" style="7" customWidth="1"/>
    <col min="14343" max="14343" width="13.85546875" style="7" customWidth="1"/>
    <col min="14344" max="14348" width="16.5703125" style="7" customWidth="1"/>
    <col min="14349" max="14349" width="20.5703125" style="7" customWidth="1"/>
    <col min="14350" max="14350" width="21.140625" style="7" customWidth="1"/>
    <col min="14351" max="14351" width="9.5703125" style="7" customWidth="1"/>
    <col min="14352" max="14352" width="0.42578125" style="7" customWidth="1"/>
    <col min="14353" max="14359" width="6.42578125" style="7" customWidth="1"/>
    <col min="14360" max="14588" width="11.42578125" style="7"/>
    <col min="14589" max="14589" width="1" style="7" customWidth="1"/>
    <col min="14590" max="14590" width="4.28515625" style="7" customWidth="1"/>
    <col min="14591" max="14591" width="34.7109375" style="7" customWidth="1"/>
    <col min="14592" max="14592" width="0" style="7" hidden="1" customWidth="1"/>
    <col min="14593" max="14593" width="20" style="7" customWidth="1"/>
    <col min="14594" max="14594" width="20.85546875" style="7" customWidth="1"/>
    <col min="14595" max="14595" width="25" style="7" customWidth="1"/>
    <col min="14596" max="14596" width="18.7109375" style="7" customWidth="1"/>
    <col min="14597" max="14597" width="29.7109375" style="7" customWidth="1"/>
    <col min="14598" max="14598" width="13.42578125" style="7" customWidth="1"/>
    <col min="14599" max="14599" width="13.85546875" style="7" customWidth="1"/>
    <col min="14600" max="14604" width="16.5703125" style="7" customWidth="1"/>
    <col min="14605" max="14605" width="20.5703125" style="7" customWidth="1"/>
    <col min="14606" max="14606" width="21.140625" style="7" customWidth="1"/>
    <col min="14607" max="14607" width="9.5703125" style="7" customWidth="1"/>
    <col min="14608" max="14608" width="0.42578125" style="7" customWidth="1"/>
    <col min="14609" max="14615" width="6.42578125" style="7" customWidth="1"/>
    <col min="14616" max="14844" width="11.42578125" style="7"/>
    <col min="14845" max="14845" width="1" style="7" customWidth="1"/>
    <col min="14846" max="14846" width="4.28515625" style="7" customWidth="1"/>
    <col min="14847" max="14847" width="34.7109375" style="7" customWidth="1"/>
    <col min="14848" max="14848" width="0" style="7" hidden="1" customWidth="1"/>
    <col min="14849" max="14849" width="20" style="7" customWidth="1"/>
    <col min="14850" max="14850" width="20.85546875" style="7" customWidth="1"/>
    <col min="14851" max="14851" width="25" style="7" customWidth="1"/>
    <col min="14852" max="14852" width="18.7109375" style="7" customWidth="1"/>
    <col min="14853" max="14853" width="29.7109375" style="7" customWidth="1"/>
    <col min="14854" max="14854" width="13.42578125" style="7" customWidth="1"/>
    <col min="14855" max="14855" width="13.85546875" style="7" customWidth="1"/>
    <col min="14856" max="14860" width="16.5703125" style="7" customWidth="1"/>
    <col min="14861" max="14861" width="20.5703125" style="7" customWidth="1"/>
    <col min="14862" max="14862" width="21.140625" style="7" customWidth="1"/>
    <col min="14863" max="14863" width="9.5703125" style="7" customWidth="1"/>
    <col min="14864" max="14864" width="0.42578125" style="7" customWidth="1"/>
    <col min="14865" max="14871" width="6.42578125" style="7" customWidth="1"/>
    <col min="14872" max="15100" width="11.42578125" style="7"/>
    <col min="15101" max="15101" width="1" style="7" customWidth="1"/>
    <col min="15102" max="15102" width="4.28515625" style="7" customWidth="1"/>
    <col min="15103" max="15103" width="34.7109375" style="7" customWidth="1"/>
    <col min="15104" max="15104" width="0" style="7" hidden="1" customWidth="1"/>
    <col min="15105" max="15105" width="20" style="7" customWidth="1"/>
    <col min="15106" max="15106" width="20.85546875" style="7" customWidth="1"/>
    <col min="15107" max="15107" width="25" style="7" customWidth="1"/>
    <col min="15108" max="15108" width="18.7109375" style="7" customWidth="1"/>
    <col min="15109" max="15109" width="29.7109375" style="7" customWidth="1"/>
    <col min="15110" max="15110" width="13.42578125" style="7" customWidth="1"/>
    <col min="15111" max="15111" width="13.85546875" style="7" customWidth="1"/>
    <col min="15112" max="15116" width="16.5703125" style="7" customWidth="1"/>
    <col min="15117" max="15117" width="20.5703125" style="7" customWidth="1"/>
    <col min="15118" max="15118" width="21.140625" style="7" customWidth="1"/>
    <col min="15119" max="15119" width="9.5703125" style="7" customWidth="1"/>
    <col min="15120" max="15120" width="0.42578125" style="7" customWidth="1"/>
    <col min="15121" max="15127" width="6.42578125" style="7" customWidth="1"/>
    <col min="15128" max="15356" width="11.42578125" style="7"/>
    <col min="15357" max="15357" width="1" style="7" customWidth="1"/>
    <col min="15358" max="15358" width="4.28515625" style="7" customWidth="1"/>
    <col min="15359" max="15359" width="34.7109375" style="7" customWidth="1"/>
    <col min="15360" max="15360" width="0" style="7" hidden="1" customWidth="1"/>
    <col min="15361" max="15361" width="20" style="7" customWidth="1"/>
    <col min="15362" max="15362" width="20.85546875" style="7" customWidth="1"/>
    <col min="15363" max="15363" width="25" style="7" customWidth="1"/>
    <col min="15364" max="15364" width="18.7109375" style="7" customWidth="1"/>
    <col min="15365" max="15365" width="29.7109375" style="7" customWidth="1"/>
    <col min="15366" max="15366" width="13.42578125" style="7" customWidth="1"/>
    <col min="15367" max="15367" width="13.85546875" style="7" customWidth="1"/>
    <col min="15368" max="15372" width="16.5703125" style="7" customWidth="1"/>
    <col min="15373" max="15373" width="20.5703125" style="7" customWidth="1"/>
    <col min="15374" max="15374" width="21.140625" style="7" customWidth="1"/>
    <col min="15375" max="15375" width="9.5703125" style="7" customWidth="1"/>
    <col min="15376" max="15376" width="0.42578125" style="7" customWidth="1"/>
    <col min="15377" max="15383" width="6.42578125" style="7" customWidth="1"/>
    <col min="15384" max="15612" width="11.42578125" style="7"/>
    <col min="15613" max="15613" width="1" style="7" customWidth="1"/>
    <col min="15614" max="15614" width="4.28515625" style="7" customWidth="1"/>
    <col min="15615" max="15615" width="34.7109375" style="7" customWidth="1"/>
    <col min="15616" max="15616" width="0" style="7" hidden="1" customWidth="1"/>
    <col min="15617" max="15617" width="20" style="7" customWidth="1"/>
    <col min="15618" max="15618" width="20.85546875" style="7" customWidth="1"/>
    <col min="15619" max="15619" width="25" style="7" customWidth="1"/>
    <col min="15620" max="15620" width="18.7109375" style="7" customWidth="1"/>
    <col min="15621" max="15621" width="29.7109375" style="7" customWidth="1"/>
    <col min="15622" max="15622" width="13.42578125" style="7" customWidth="1"/>
    <col min="15623" max="15623" width="13.85546875" style="7" customWidth="1"/>
    <col min="15624" max="15628" width="16.5703125" style="7" customWidth="1"/>
    <col min="15629" max="15629" width="20.5703125" style="7" customWidth="1"/>
    <col min="15630" max="15630" width="21.140625" style="7" customWidth="1"/>
    <col min="15631" max="15631" width="9.5703125" style="7" customWidth="1"/>
    <col min="15632" max="15632" width="0.42578125" style="7" customWidth="1"/>
    <col min="15633" max="15639" width="6.42578125" style="7" customWidth="1"/>
    <col min="15640" max="15868" width="11.42578125" style="7"/>
    <col min="15869" max="15869" width="1" style="7" customWidth="1"/>
    <col min="15870" max="15870" width="4.28515625" style="7" customWidth="1"/>
    <col min="15871" max="15871" width="34.7109375" style="7" customWidth="1"/>
    <col min="15872" max="15872" width="0" style="7" hidden="1" customWidth="1"/>
    <col min="15873" max="15873" width="20" style="7" customWidth="1"/>
    <col min="15874" max="15874" width="20.85546875" style="7" customWidth="1"/>
    <col min="15875" max="15875" width="25" style="7" customWidth="1"/>
    <col min="15876" max="15876" width="18.7109375" style="7" customWidth="1"/>
    <col min="15877" max="15877" width="29.7109375" style="7" customWidth="1"/>
    <col min="15878" max="15878" width="13.42578125" style="7" customWidth="1"/>
    <col min="15879" max="15879" width="13.85546875" style="7" customWidth="1"/>
    <col min="15880" max="15884" width="16.5703125" style="7" customWidth="1"/>
    <col min="15885" max="15885" width="20.5703125" style="7" customWidth="1"/>
    <col min="15886" max="15886" width="21.140625" style="7" customWidth="1"/>
    <col min="15887" max="15887" width="9.5703125" style="7" customWidth="1"/>
    <col min="15888" max="15888" width="0.42578125" style="7" customWidth="1"/>
    <col min="15889" max="15895" width="6.42578125" style="7" customWidth="1"/>
    <col min="15896" max="16124" width="11.42578125" style="7"/>
    <col min="16125" max="16125" width="1" style="7" customWidth="1"/>
    <col min="16126" max="16126" width="4.28515625" style="7" customWidth="1"/>
    <col min="16127" max="16127" width="34.7109375" style="7" customWidth="1"/>
    <col min="16128" max="16128" width="0" style="7" hidden="1" customWidth="1"/>
    <col min="16129" max="16129" width="20" style="7" customWidth="1"/>
    <col min="16130" max="16130" width="20.85546875" style="7" customWidth="1"/>
    <col min="16131" max="16131" width="25" style="7" customWidth="1"/>
    <col min="16132" max="16132" width="18.7109375" style="7" customWidth="1"/>
    <col min="16133" max="16133" width="29.7109375" style="7" customWidth="1"/>
    <col min="16134" max="16134" width="13.42578125" style="7" customWidth="1"/>
    <col min="16135" max="16135" width="13.85546875" style="7" customWidth="1"/>
    <col min="16136" max="16140" width="16.5703125" style="7" customWidth="1"/>
    <col min="16141" max="16141" width="20.5703125" style="7" customWidth="1"/>
    <col min="16142" max="16142" width="21.140625" style="7" customWidth="1"/>
    <col min="16143" max="16143" width="9.5703125" style="7" customWidth="1"/>
    <col min="16144" max="16144" width="0.42578125" style="7" customWidth="1"/>
    <col min="16145" max="16151" width="6.42578125" style="7" customWidth="1"/>
    <col min="16152" max="16372" width="11.42578125" style="7"/>
    <col min="16373" max="16384" width="11.42578125" style="7" customWidth="1"/>
  </cols>
  <sheetData>
    <row r="2" spans="2:17" ht="26.25" x14ac:dyDescent="0.25">
      <c r="B2" s="228" t="s">
        <v>59</v>
      </c>
      <c r="C2" s="229"/>
      <c r="D2" s="229"/>
      <c r="E2" s="229"/>
      <c r="F2" s="229"/>
      <c r="G2" s="229"/>
      <c r="H2" s="229"/>
      <c r="I2" s="229"/>
      <c r="J2" s="229"/>
      <c r="K2" s="229"/>
      <c r="L2" s="229"/>
      <c r="M2" s="229"/>
      <c r="N2" s="229"/>
      <c r="O2" s="229"/>
      <c r="P2" s="229"/>
      <c r="Q2" s="229"/>
    </row>
    <row r="4" spans="2:17" ht="26.25" x14ac:dyDescent="0.25">
      <c r="B4" s="228" t="s">
        <v>47</v>
      </c>
      <c r="C4" s="229"/>
      <c r="D4" s="229"/>
      <c r="E4" s="229"/>
      <c r="F4" s="229"/>
      <c r="G4" s="229"/>
      <c r="H4" s="229"/>
      <c r="I4" s="229"/>
      <c r="J4" s="229"/>
      <c r="K4" s="229"/>
      <c r="L4" s="229"/>
      <c r="M4" s="229"/>
      <c r="N4" s="229"/>
      <c r="O4" s="229"/>
      <c r="P4" s="229"/>
      <c r="Q4" s="229"/>
    </row>
    <row r="5" spans="2:17" ht="15.75" thickBot="1" x14ac:dyDescent="0.3"/>
    <row r="6" spans="2:17" ht="21.75" thickBot="1" x14ac:dyDescent="0.3">
      <c r="B6" s="9" t="s">
        <v>4</v>
      </c>
      <c r="C6" s="239" t="s">
        <v>182</v>
      </c>
      <c r="D6" s="239"/>
      <c r="E6" s="239"/>
      <c r="F6" s="239"/>
      <c r="G6" s="239"/>
      <c r="H6" s="239"/>
      <c r="I6" s="239"/>
      <c r="J6" s="239"/>
      <c r="K6" s="239"/>
      <c r="L6" s="239"/>
      <c r="M6" s="239"/>
      <c r="N6" s="239"/>
      <c r="O6" s="240"/>
    </row>
    <row r="7" spans="2:17" ht="21.75" thickBot="1" x14ac:dyDescent="0.3">
      <c r="B7" s="9" t="s">
        <v>160</v>
      </c>
      <c r="C7" s="156" t="s">
        <v>192</v>
      </c>
      <c r="D7" s="156"/>
      <c r="E7" s="156"/>
      <c r="F7" s="156"/>
      <c r="G7" s="156"/>
      <c r="H7" s="156"/>
      <c r="I7" s="156"/>
      <c r="J7" s="156"/>
      <c r="K7" s="156"/>
      <c r="L7" s="156"/>
      <c r="M7" s="156"/>
      <c r="N7" s="156"/>
      <c r="O7" s="157"/>
    </row>
    <row r="8" spans="2:17" ht="16.5" thickBot="1" x14ac:dyDescent="0.3">
      <c r="B8" s="10" t="s">
        <v>5</v>
      </c>
      <c r="C8" s="239" t="s">
        <v>184</v>
      </c>
      <c r="D8" s="239"/>
      <c r="E8" s="239"/>
      <c r="F8" s="239"/>
      <c r="G8" s="239"/>
      <c r="H8" s="239"/>
      <c r="I8" s="239"/>
      <c r="J8" s="239"/>
      <c r="K8" s="239"/>
      <c r="L8" s="239"/>
      <c r="M8" s="239"/>
      <c r="N8" s="239"/>
      <c r="O8" s="240"/>
    </row>
    <row r="9" spans="2:17" ht="16.5" thickBot="1" x14ac:dyDescent="0.3">
      <c r="B9" s="10" t="s">
        <v>6</v>
      </c>
      <c r="C9" s="239"/>
      <c r="D9" s="239"/>
      <c r="E9" s="239"/>
      <c r="F9" s="239"/>
      <c r="G9" s="239"/>
      <c r="H9" s="239"/>
      <c r="I9" s="239"/>
      <c r="J9" s="239"/>
      <c r="K9" s="239"/>
      <c r="L9" s="239"/>
      <c r="M9" s="239"/>
      <c r="N9" s="239"/>
      <c r="O9" s="240"/>
    </row>
    <row r="10" spans="2:17" ht="16.5" thickBot="1" x14ac:dyDescent="0.3">
      <c r="B10" s="10" t="s">
        <v>7</v>
      </c>
      <c r="C10" s="239"/>
      <c r="D10" s="239"/>
      <c r="E10" s="239"/>
      <c r="F10" s="239"/>
      <c r="G10" s="239"/>
      <c r="H10" s="239"/>
      <c r="I10" s="239"/>
      <c r="J10" s="239"/>
      <c r="K10" s="239"/>
      <c r="L10" s="239"/>
      <c r="M10" s="239"/>
      <c r="N10" s="239"/>
      <c r="O10" s="240"/>
    </row>
    <row r="11" spans="2:17" ht="16.5" thickBot="1" x14ac:dyDescent="0.3">
      <c r="B11" s="10" t="s">
        <v>8</v>
      </c>
      <c r="C11" s="258"/>
      <c r="D11" s="258"/>
      <c r="E11" s="259"/>
      <c r="F11" s="29"/>
      <c r="G11" s="29"/>
      <c r="H11" s="29"/>
      <c r="I11" s="29"/>
      <c r="J11" s="29"/>
      <c r="K11" s="29"/>
      <c r="L11" s="29"/>
      <c r="M11" s="29"/>
      <c r="N11" s="29"/>
      <c r="O11" s="30"/>
    </row>
    <row r="12" spans="2:17" ht="16.5" thickBot="1" x14ac:dyDescent="0.3">
      <c r="B12" s="12" t="s">
        <v>9</v>
      </c>
      <c r="C12" s="13" t="s">
        <v>183</v>
      </c>
      <c r="D12" s="14"/>
      <c r="E12" s="14"/>
      <c r="F12" s="14"/>
      <c r="G12" s="14"/>
      <c r="H12" s="14"/>
      <c r="I12" s="14"/>
      <c r="J12" s="14"/>
      <c r="K12" s="14"/>
      <c r="L12" s="14"/>
      <c r="M12" s="14"/>
      <c r="N12" s="14"/>
      <c r="O12" s="15"/>
    </row>
    <row r="13" spans="2:17" ht="15.75" x14ac:dyDescent="0.25">
      <c r="B13" s="11"/>
      <c r="C13" s="16"/>
      <c r="D13" s="17"/>
      <c r="E13" s="17"/>
      <c r="F13" s="17"/>
      <c r="G13" s="17"/>
      <c r="H13" s="17"/>
      <c r="I13" s="6"/>
      <c r="J13" s="95"/>
      <c r="K13" s="6"/>
      <c r="L13" s="6"/>
      <c r="M13" s="6"/>
      <c r="N13" s="6"/>
      <c r="O13" s="17"/>
    </row>
    <row r="14" spans="2:17" x14ac:dyDescent="0.25">
      <c r="I14" s="6"/>
      <c r="J14" s="95"/>
      <c r="K14" s="6"/>
      <c r="L14" s="6"/>
      <c r="M14" s="6"/>
      <c r="N14" s="6"/>
      <c r="O14" s="19"/>
    </row>
    <row r="15" spans="2:17" x14ac:dyDescent="0.25">
      <c r="I15" s="95"/>
      <c r="J15" s="95"/>
      <c r="K15" s="95"/>
      <c r="L15" s="95"/>
      <c r="M15" s="95"/>
      <c r="N15" s="95"/>
      <c r="O15" s="96"/>
    </row>
    <row r="16" spans="2:17" ht="45.75" customHeight="1" x14ac:dyDescent="0.25">
      <c r="B16" s="245" t="s">
        <v>161</v>
      </c>
      <c r="C16" s="245"/>
      <c r="D16" s="44" t="s">
        <v>12</v>
      </c>
      <c r="E16" s="44" t="s">
        <v>13</v>
      </c>
      <c r="F16" s="155" t="s">
        <v>28</v>
      </c>
      <c r="G16" s="33"/>
      <c r="H16" s="33"/>
      <c r="I16" s="33"/>
      <c r="J16" s="33"/>
      <c r="K16" s="33"/>
      <c r="L16" s="33"/>
      <c r="M16" s="19"/>
    </row>
    <row r="17" spans="1:22" x14ac:dyDescent="0.25">
      <c r="B17" s="245"/>
      <c r="C17" s="245"/>
      <c r="D17" s="44">
        <v>30</v>
      </c>
      <c r="E17" s="31">
        <v>511628845</v>
      </c>
      <c r="F17" s="159">
        <v>245</v>
      </c>
      <c r="G17" s="34"/>
      <c r="H17" s="34"/>
      <c r="I17" s="34"/>
      <c r="J17" s="34"/>
      <c r="K17" s="34"/>
      <c r="L17" s="34"/>
      <c r="M17" s="19"/>
    </row>
    <row r="18" spans="1:22" x14ac:dyDescent="0.25">
      <c r="B18" s="245"/>
      <c r="C18" s="245"/>
      <c r="D18" s="44"/>
      <c r="E18" s="31"/>
      <c r="F18" s="159"/>
      <c r="G18" s="34"/>
      <c r="H18" s="34"/>
      <c r="I18" s="34"/>
      <c r="J18" s="34"/>
      <c r="K18" s="34"/>
      <c r="L18" s="34"/>
      <c r="M18" s="19"/>
    </row>
    <row r="19" spans="1:22" x14ac:dyDescent="0.25">
      <c r="B19" s="245"/>
      <c r="C19" s="245"/>
      <c r="D19" s="44"/>
      <c r="E19" s="31"/>
      <c r="F19" s="159"/>
      <c r="G19" s="34"/>
      <c r="H19" s="34"/>
      <c r="I19" s="34"/>
      <c r="J19" s="34"/>
      <c r="K19" s="34"/>
      <c r="L19" s="34"/>
      <c r="M19" s="19"/>
    </row>
    <row r="20" spans="1:22" x14ac:dyDescent="0.25">
      <c r="B20" s="245"/>
      <c r="C20" s="245"/>
      <c r="D20" s="44"/>
      <c r="E20" s="32"/>
      <c r="F20" s="159"/>
      <c r="G20" s="34"/>
      <c r="H20" s="34"/>
      <c r="I20" s="34"/>
      <c r="J20" s="34"/>
      <c r="K20" s="34"/>
      <c r="L20" s="34"/>
      <c r="M20" s="18"/>
    </row>
    <row r="21" spans="1:22" x14ac:dyDescent="0.25">
      <c r="B21" s="245"/>
      <c r="C21" s="245"/>
      <c r="D21" s="44"/>
      <c r="E21" s="32"/>
      <c r="F21" s="159"/>
      <c r="G21" s="36"/>
      <c r="H21" s="36"/>
      <c r="I21" s="36"/>
      <c r="J21" s="36"/>
      <c r="K21" s="36"/>
      <c r="L21" s="36"/>
      <c r="M21" s="18"/>
    </row>
    <row r="22" spans="1:22" x14ac:dyDescent="0.25">
      <c r="B22" s="245"/>
      <c r="C22" s="245"/>
      <c r="D22" s="44"/>
      <c r="E22" s="32"/>
      <c r="F22" s="159"/>
      <c r="G22" s="6"/>
      <c r="H22" s="6"/>
      <c r="I22" s="6"/>
      <c r="J22" s="95"/>
      <c r="K22" s="6"/>
      <c r="L22" s="6"/>
      <c r="M22" s="18"/>
    </row>
    <row r="23" spans="1:22" x14ac:dyDescent="0.25">
      <c r="B23" s="245"/>
      <c r="C23" s="245"/>
      <c r="D23" s="44"/>
      <c r="E23" s="32"/>
      <c r="F23" s="159"/>
      <c r="G23" s="6"/>
      <c r="H23" s="6"/>
      <c r="I23" s="6"/>
      <c r="J23" s="95"/>
      <c r="K23" s="6"/>
      <c r="L23" s="6"/>
      <c r="M23" s="18"/>
    </row>
    <row r="24" spans="1:22" ht="15.75" thickBot="1" x14ac:dyDescent="0.3">
      <c r="B24" s="252" t="s">
        <v>14</v>
      </c>
      <c r="C24" s="253"/>
      <c r="D24" s="44"/>
      <c r="E24" s="31">
        <f>SUM(E17:E23)</f>
        <v>511628845</v>
      </c>
      <c r="F24" s="159">
        <f>SUM(F17:F23)</f>
        <v>245</v>
      </c>
      <c r="G24" s="6"/>
      <c r="H24" s="6"/>
      <c r="I24" s="6"/>
      <c r="J24" s="95"/>
      <c r="K24" s="6"/>
      <c r="L24" s="6"/>
      <c r="M24" s="18"/>
    </row>
    <row r="25" spans="1:22" ht="45.75" thickBot="1" x14ac:dyDescent="0.3">
      <c r="A25" s="38"/>
      <c r="B25" s="45" t="s">
        <v>15</v>
      </c>
      <c r="C25" s="45" t="s">
        <v>101</v>
      </c>
      <c r="E25" s="33"/>
      <c r="F25" s="33"/>
      <c r="G25" s="33"/>
      <c r="H25" s="33"/>
      <c r="I25" s="8"/>
      <c r="J25" s="8"/>
      <c r="K25" s="8"/>
      <c r="L25" s="8"/>
      <c r="M25" s="8"/>
      <c r="N25" s="8"/>
    </row>
    <row r="26" spans="1:22" ht="15.75" thickBot="1" x14ac:dyDescent="0.3">
      <c r="A26" s="39"/>
      <c r="C26" s="40">
        <f>80%*F24</f>
        <v>196</v>
      </c>
      <c r="D26" s="37"/>
      <c r="E26" s="35"/>
      <c r="F26" s="35"/>
      <c r="G26" s="35"/>
      <c r="H26" s="20"/>
      <c r="I26" s="20"/>
      <c r="J26" s="20"/>
      <c r="K26" s="20"/>
      <c r="L26" s="20"/>
      <c r="M26" s="20"/>
    </row>
    <row r="27" spans="1:22" x14ac:dyDescent="0.25">
      <c r="A27" s="87"/>
      <c r="C27" s="88"/>
      <c r="D27" s="34"/>
      <c r="E27" s="89"/>
      <c r="F27" s="35"/>
      <c r="G27" s="35"/>
      <c r="H27" s="35"/>
      <c r="I27" s="20"/>
      <c r="J27" s="20"/>
      <c r="K27" s="20"/>
      <c r="L27" s="20"/>
      <c r="M27" s="20"/>
      <c r="N27" s="20"/>
    </row>
    <row r="28" spans="1:22" x14ac:dyDescent="0.25">
      <c r="A28" s="87"/>
      <c r="C28" s="88"/>
      <c r="D28" s="34"/>
      <c r="E28" s="89"/>
      <c r="F28" s="35"/>
      <c r="G28" s="35"/>
      <c r="H28" s="35"/>
      <c r="I28" s="20"/>
      <c r="J28" s="20"/>
      <c r="K28" s="20"/>
      <c r="L28" s="20"/>
      <c r="M28" s="20"/>
      <c r="N28" s="20"/>
    </row>
    <row r="29" spans="1:22" ht="73.5" customHeight="1" thickBot="1" x14ac:dyDescent="0.3">
      <c r="N29" s="247" t="s">
        <v>34</v>
      </c>
      <c r="O29" s="247"/>
    </row>
    <row r="30" spans="1:22" x14ac:dyDescent="0.25">
      <c r="B30" s="55" t="s">
        <v>29</v>
      </c>
      <c r="H30" s="250"/>
      <c r="L30" s="250" t="s">
        <v>170</v>
      </c>
      <c r="M30" s="250"/>
      <c r="N30" s="54"/>
      <c r="O30" s="54"/>
    </row>
    <row r="31" spans="1:22" ht="15.75" thickBot="1" x14ac:dyDescent="0.3">
      <c r="H31" s="251"/>
      <c r="L31" s="251"/>
      <c r="M31" s="251"/>
      <c r="S31" s="99">
        <v>41912</v>
      </c>
      <c r="T31" s="99">
        <v>40141</v>
      </c>
    </row>
    <row r="32" spans="1:22" s="6" customFormat="1" ht="109.5" customHeight="1" x14ac:dyDescent="0.25">
      <c r="B32" s="106" t="s">
        <v>146</v>
      </c>
      <c r="C32" s="106" t="s">
        <v>147</v>
      </c>
      <c r="D32" s="106" t="s">
        <v>148</v>
      </c>
      <c r="E32" s="46" t="s">
        <v>44</v>
      </c>
      <c r="F32" s="46" t="s">
        <v>167</v>
      </c>
      <c r="G32" s="46" t="s">
        <v>102</v>
      </c>
      <c r="H32" s="46" t="s">
        <v>164</v>
      </c>
      <c r="I32" s="46" t="s">
        <v>165</v>
      </c>
      <c r="J32" s="106" t="s">
        <v>162</v>
      </c>
      <c r="K32" s="106" t="s">
        <v>30</v>
      </c>
      <c r="L32" s="106" t="s">
        <v>57</v>
      </c>
      <c r="M32" s="106" t="s">
        <v>20</v>
      </c>
      <c r="N32" s="91" t="s">
        <v>26</v>
      </c>
      <c r="O32" s="106" t="s">
        <v>149</v>
      </c>
      <c r="P32" s="106" t="s">
        <v>35</v>
      </c>
      <c r="Q32" s="107" t="s">
        <v>11</v>
      </c>
      <c r="R32" s="107" t="s">
        <v>19</v>
      </c>
      <c r="S32" s="171" t="s">
        <v>163</v>
      </c>
      <c r="T32" s="171" t="s">
        <v>166</v>
      </c>
      <c r="U32" s="171" t="s">
        <v>168</v>
      </c>
      <c r="V32" s="171" t="s">
        <v>169</v>
      </c>
    </row>
    <row r="33" spans="1:26" s="24" customFormat="1" ht="30" x14ac:dyDescent="0.25">
      <c r="A33" s="41">
        <v>1</v>
      </c>
      <c r="B33" s="42" t="s">
        <v>182</v>
      </c>
      <c r="C33" s="102" t="s">
        <v>182</v>
      </c>
      <c r="D33" s="42" t="s">
        <v>185</v>
      </c>
      <c r="E33" s="190" t="s">
        <v>186</v>
      </c>
      <c r="F33" s="21" t="s">
        <v>137</v>
      </c>
      <c r="G33" s="145">
        <v>0</v>
      </c>
      <c r="H33" s="186">
        <v>41843</v>
      </c>
      <c r="I33" s="186">
        <v>41984</v>
      </c>
      <c r="J33" s="174">
        <f t="shared" ref="J33:J40" si="0">(YEARFRAC(H33,I33,3))*12</f>
        <v>4.6356164383561644</v>
      </c>
      <c r="K33" s="99" t="s">
        <v>138</v>
      </c>
      <c r="L33" s="178">
        <f t="shared" ref="L33" si="1">(YEARFRAC(U33,V33,3)*12)</f>
        <v>2.2684931506849315</v>
      </c>
      <c r="M33" s="178">
        <f t="shared" ref="M33" si="2">J33-L33</f>
        <v>2.3671232876712329</v>
      </c>
      <c r="N33" s="175">
        <v>187</v>
      </c>
      <c r="O33" s="175">
        <f>+N33*G33</f>
        <v>0</v>
      </c>
      <c r="P33" s="22">
        <v>357502863</v>
      </c>
      <c r="Q33" s="22" t="s">
        <v>198</v>
      </c>
      <c r="R33" s="146"/>
      <c r="S33" s="101" t="str">
        <f t="shared" ref="S33:S40" si="3">IF(I33&gt;$S$31,"Revisar","")</f>
        <v>Revisar</v>
      </c>
      <c r="T33" s="101" t="str">
        <f t="shared" ref="T33:T40" si="4">IF(H33&lt;$T$31,"Revisar inicio","")</f>
        <v/>
      </c>
      <c r="U33" s="99">
        <f t="shared" ref="U33:U39" si="5">IF(H33="","",IF(H33&lt;$T$31,$T$31,H33))</f>
        <v>41843</v>
      </c>
      <c r="V33" s="99">
        <f t="shared" ref="V33:V39" si="6">IF(I33="","",IF(I33&gt;$S$31,$S$31,I33))</f>
        <v>41912</v>
      </c>
      <c r="W33" s="23"/>
      <c r="X33" s="23"/>
      <c r="Y33" s="23"/>
      <c r="Z33" s="23"/>
    </row>
    <row r="34" spans="1:26" s="24" customFormat="1" ht="30" x14ac:dyDescent="0.25">
      <c r="A34" s="41">
        <f>+A33+1</f>
        <v>2</v>
      </c>
      <c r="B34" s="102" t="s">
        <v>182</v>
      </c>
      <c r="C34" s="102" t="s">
        <v>182</v>
      </c>
      <c r="D34" s="102" t="s">
        <v>185</v>
      </c>
      <c r="E34" s="190" t="s">
        <v>188</v>
      </c>
      <c r="F34" s="21" t="s">
        <v>137</v>
      </c>
      <c r="G34" s="21">
        <v>0</v>
      </c>
      <c r="H34" s="186">
        <v>41843</v>
      </c>
      <c r="I34" s="186">
        <v>41984</v>
      </c>
      <c r="J34" s="174">
        <f t="shared" si="0"/>
        <v>4.6356164383561644</v>
      </c>
      <c r="K34" s="99" t="s">
        <v>138</v>
      </c>
      <c r="L34" s="178"/>
      <c r="M34" s="178">
        <f t="shared" ref="M34:M35" si="7">J34-L34</f>
        <v>4.6356164383561644</v>
      </c>
      <c r="N34" s="175">
        <v>127</v>
      </c>
      <c r="O34" s="175">
        <f t="shared" ref="O34:O40" si="8">+N34*G34</f>
        <v>0</v>
      </c>
      <c r="P34" s="22">
        <v>260133467</v>
      </c>
      <c r="Q34" s="22" t="s">
        <v>198</v>
      </c>
      <c r="R34" s="146"/>
      <c r="S34" s="101" t="str">
        <f t="shared" si="3"/>
        <v>Revisar</v>
      </c>
      <c r="T34" s="101" t="str">
        <f t="shared" si="4"/>
        <v/>
      </c>
      <c r="U34" s="99">
        <f t="shared" si="5"/>
        <v>41843</v>
      </c>
      <c r="V34" s="99">
        <f t="shared" si="6"/>
        <v>41912</v>
      </c>
      <c r="W34" s="23"/>
      <c r="X34" s="23"/>
      <c r="Y34" s="23"/>
      <c r="Z34" s="23"/>
    </row>
    <row r="35" spans="1:26" s="24" customFormat="1" ht="30" x14ac:dyDescent="0.25">
      <c r="A35" s="41">
        <f t="shared" ref="A35:A40" si="9">+A34+1</f>
        <v>3</v>
      </c>
      <c r="B35" s="102" t="s">
        <v>182</v>
      </c>
      <c r="C35" s="102" t="s">
        <v>182</v>
      </c>
      <c r="D35" s="102" t="s">
        <v>185</v>
      </c>
      <c r="E35" s="190" t="s">
        <v>189</v>
      </c>
      <c r="F35" s="21" t="s">
        <v>137</v>
      </c>
      <c r="G35" s="21">
        <v>0</v>
      </c>
      <c r="H35" s="99">
        <v>41456</v>
      </c>
      <c r="I35" s="99">
        <v>41815</v>
      </c>
      <c r="J35" s="174">
        <f t="shared" si="0"/>
        <v>11.802739726027397</v>
      </c>
      <c r="K35" s="99" t="s">
        <v>138</v>
      </c>
      <c r="L35" s="178">
        <f t="shared" ref="L35" si="10">(YEARFRAC(U35,V35,3)*12)</f>
        <v>11.802739726027397</v>
      </c>
      <c r="M35" s="178">
        <f t="shared" si="7"/>
        <v>0</v>
      </c>
      <c r="N35" s="175">
        <v>187</v>
      </c>
      <c r="O35" s="175">
        <f t="shared" si="8"/>
        <v>0</v>
      </c>
      <c r="P35" s="22">
        <v>420775500</v>
      </c>
      <c r="Q35" s="22" t="s">
        <v>198</v>
      </c>
      <c r="R35" s="146"/>
      <c r="S35" s="101" t="str">
        <f t="shared" si="3"/>
        <v/>
      </c>
      <c r="T35" s="101" t="str">
        <f t="shared" si="4"/>
        <v/>
      </c>
      <c r="U35" s="99">
        <f t="shared" si="5"/>
        <v>41456</v>
      </c>
      <c r="V35" s="99">
        <f t="shared" si="6"/>
        <v>41815</v>
      </c>
      <c r="W35" s="23"/>
      <c r="X35" s="23"/>
      <c r="Y35" s="23"/>
      <c r="Z35" s="23"/>
    </row>
    <row r="36" spans="1:26" s="24" customFormat="1" ht="30" x14ac:dyDescent="0.25">
      <c r="A36" s="41">
        <f t="shared" si="9"/>
        <v>4</v>
      </c>
      <c r="B36" s="102" t="s">
        <v>182</v>
      </c>
      <c r="C36" s="102" t="s">
        <v>182</v>
      </c>
      <c r="D36" s="102" t="s">
        <v>185</v>
      </c>
      <c r="E36" s="190" t="s">
        <v>190</v>
      </c>
      <c r="F36" s="21" t="s">
        <v>137</v>
      </c>
      <c r="G36" s="21">
        <v>0</v>
      </c>
      <c r="H36" s="99">
        <v>41487</v>
      </c>
      <c r="I36" s="99">
        <v>41744</v>
      </c>
      <c r="J36" s="174">
        <f t="shared" si="0"/>
        <v>8.4493150684931511</v>
      </c>
      <c r="K36" s="99" t="s">
        <v>138</v>
      </c>
      <c r="L36" s="178"/>
      <c r="M36" s="178">
        <f t="shared" ref="M36:M40" si="11">J36-L36</f>
        <v>8.4493150684931511</v>
      </c>
      <c r="N36" s="175">
        <v>95</v>
      </c>
      <c r="O36" s="175">
        <f t="shared" si="8"/>
        <v>0</v>
      </c>
      <c r="P36" s="22">
        <v>323578750</v>
      </c>
      <c r="Q36" s="22" t="s">
        <v>198</v>
      </c>
      <c r="R36" s="146"/>
      <c r="S36" s="101" t="str">
        <f t="shared" si="3"/>
        <v/>
      </c>
      <c r="T36" s="101" t="str">
        <f t="shared" si="4"/>
        <v/>
      </c>
      <c r="U36" s="99">
        <f t="shared" si="5"/>
        <v>41487</v>
      </c>
      <c r="V36" s="99">
        <f t="shared" si="6"/>
        <v>41744</v>
      </c>
      <c r="W36" s="23"/>
      <c r="X36" s="23"/>
      <c r="Y36" s="23"/>
      <c r="Z36" s="23"/>
    </row>
    <row r="37" spans="1:26" s="24" customFormat="1" ht="30" x14ac:dyDescent="0.25">
      <c r="A37" s="41">
        <f t="shared" si="9"/>
        <v>5</v>
      </c>
      <c r="B37" s="102" t="s">
        <v>182</v>
      </c>
      <c r="C37" s="102" t="s">
        <v>182</v>
      </c>
      <c r="D37" s="102" t="s">
        <v>185</v>
      </c>
      <c r="E37" s="190" t="s">
        <v>191</v>
      </c>
      <c r="F37" s="21" t="s">
        <v>137</v>
      </c>
      <c r="G37" s="21">
        <v>0</v>
      </c>
      <c r="H37" s="99">
        <v>41487</v>
      </c>
      <c r="I37" s="99">
        <v>41815</v>
      </c>
      <c r="J37" s="174">
        <f t="shared" si="0"/>
        <v>10.783561643835617</v>
      </c>
      <c r="K37" s="99" t="s">
        <v>138</v>
      </c>
      <c r="L37" s="178"/>
      <c r="M37" s="178">
        <f t="shared" si="11"/>
        <v>10.783561643835617</v>
      </c>
      <c r="N37" s="175">
        <v>127</v>
      </c>
      <c r="O37" s="175">
        <f t="shared" si="8"/>
        <v>0</v>
      </c>
      <c r="P37" s="22">
        <v>548699256</v>
      </c>
      <c r="Q37" s="22" t="s">
        <v>198</v>
      </c>
      <c r="R37" s="146"/>
      <c r="S37" s="101" t="str">
        <f t="shared" si="3"/>
        <v/>
      </c>
      <c r="T37" s="101" t="str">
        <f t="shared" si="4"/>
        <v/>
      </c>
      <c r="U37" s="99">
        <f t="shared" si="5"/>
        <v>41487</v>
      </c>
      <c r="V37" s="99">
        <f t="shared" si="6"/>
        <v>41815</v>
      </c>
      <c r="W37" s="23"/>
      <c r="X37" s="23"/>
      <c r="Y37" s="23"/>
      <c r="Z37" s="23"/>
    </row>
    <row r="38" spans="1:26" s="24" customFormat="1" ht="30" x14ac:dyDescent="0.25">
      <c r="A38" s="41">
        <f t="shared" si="9"/>
        <v>6</v>
      </c>
      <c r="B38" s="102" t="s">
        <v>182</v>
      </c>
      <c r="C38" s="102" t="s">
        <v>182</v>
      </c>
      <c r="D38" s="102" t="s">
        <v>185</v>
      </c>
      <c r="E38" s="190">
        <v>102</v>
      </c>
      <c r="F38" s="21" t="s">
        <v>137</v>
      </c>
      <c r="G38" s="21">
        <v>0</v>
      </c>
      <c r="H38" s="99">
        <v>40940</v>
      </c>
      <c r="I38" s="99">
        <v>41458</v>
      </c>
      <c r="J38" s="174">
        <f t="shared" si="0"/>
        <v>17.030136986301368</v>
      </c>
      <c r="K38" s="99" t="s">
        <v>138</v>
      </c>
      <c r="L38" s="178"/>
      <c r="M38" s="178">
        <f t="shared" si="11"/>
        <v>17.030136986301368</v>
      </c>
      <c r="N38" s="175">
        <v>76</v>
      </c>
      <c r="O38" s="175">
        <f t="shared" si="8"/>
        <v>0</v>
      </c>
      <c r="P38" s="22">
        <v>297248178</v>
      </c>
      <c r="Q38" s="22" t="s">
        <v>198</v>
      </c>
      <c r="R38" s="146"/>
      <c r="S38" s="101" t="str">
        <f t="shared" si="3"/>
        <v/>
      </c>
      <c r="T38" s="101" t="str">
        <f t="shared" si="4"/>
        <v/>
      </c>
      <c r="U38" s="99">
        <f t="shared" si="5"/>
        <v>40940</v>
      </c>
      <c r="V38" s="99">
        <f t="shared" si="6"/>
        <v>41458</v>
      </c>
      <c r="W38" s="23"/>
      <c r="X38" s="23"/>
      <c r="Y38" s="23"/>
      <c r="Z38" s="23"/>
    </row>
    <row r="39" spans="1:26" s="24" customFormat="1" ht="30" x14ac:dyDescent="0.25">
      <c r="A39" s="41">
        <f t="shared" si="9"/>
        <v>7</v>
      </c>
      <c r="B39" s="102" t="s">
        <v>182</v>
      </c>
      <c r="C39" s="102" t="s">
        <v>182</v>
      </c>
      <c r="D39" s="102" t="s">
        <v>185</v>
      </c>
      <c r="E39" s="190">
        <v>101</v>
      </c>
      <c r="F39" s="21" t="s">
        <v>137</v>
      </c>
      <c r="G39" s="21">
        <v>0</v>
      </c>
      <c r="H39" s="99">
        <v>40940</v>
      </c>
      <c r="I39" s="99">
        <v>41470</v>
      </c>
      <c r="J39" s="174">
        <f t="shared" si="0"/>
        <v>17.424657534246577</v>
      </c>
      <c r="K39" s="99" t="s">
        <v>138</v>
      </c>
      <c r="L39" s="178">
        <f t="shared" ref="L39" si="12">(YEARFRAC(U39,V39,3)*12)</f>
        <v>17.424657534246577</v>
      </c>
      <c r="M39" s="178">
        <f t="shared" si="11"/>
        <v>0</v>
      </c>
      <c r="N39" s="175">
        <v>95</v>
      </c>
      <c r="O39" s="175">
        <f t="shared" si="8"/>
        <v>0</v>
      </c>
      <c r="P39" s="22">
        <v>270154180</v>
      </c>
      <c r="Q39" s="22" t="s">
        <v>198</v>
      </c>
      <c r="R39" s="146"/>
      <c r="S39" s="101" t="str">
        <f t="shared" si="3"/>
        <v/>
      </c>
      <c r="T39" s="101" t="str">
        <f t="shared" si="4"/>
        <v/>
      </c>
      <c r="U39" s="99">
        <f t="shared" si="5"/>
        <v>40940</v>
      </c>
      <c r="V39" s="99">
        <f t="shared" si="6"/>
        <v>41470</v>
      </c>
      <c r="W39" s="23"/>
      <c r="X39" s="23"/>
      <c r="Y39" s="23"/>
      <c r="Z39" s="23"/>
    </row>
    <row r="40" spans="1:26" s="24" customFormat="1" ht="30" x14ac:dyDescent="0.25">
      <c r="A40" s="41">
        <f t="shared" si="9"/>
        <v>8</v>
      </c>
      <c r="B40" s="102" t="s">
        <v>182</v>
      </c>
      <c r="C40" s="102" t="s">
        <v>182</v>
      </c>
      <c r="D40" s="102" t="s">
        <v>185</v>
      </c>
      <c r="E40" s="190">
        <v>89</v>
      </c>
      <c r="F40" s="21" t="s">
        <v>137</v>
      </c>
      <c r="G40" s="21">
        <v>0</v>
      </c>
      <c r="H40" s="99">
        <v>40940</v>
      </c>
      <c r="I40" s="99">
        <v>41458</v>
      </c>
      <c r="J40" s="174">
        <f t="shared" si="0"/>
        <v>17.030136986301368</v>
      </c>
      <c r="K40" s="99" t="s">
        <v>138</v>
      </c>
      <c r="L40" s="178"/>
      <c r="M40" s="178">
        <f t="shared" si="11"/>
        <v>17.030136986301368</v>
      </c>
      <c r="N40" s="175">
        <v>187</v>
      </c>
      <c r="O40" s="175">
        <f t="shared" si="8"/>
        <v>0</v>
      </c>
      <c r="P40" s="22">
        <v>478179726</v>
      </c>
      <c r="Q40" s="22" t="s">
        <v>198</v>
      </c>
      <c r="R40" s="146"/>
      <c r="S40" s="101" t="str">
        <f t="shared" si="3"/>
        <v/>
      </c>
      <c r="T40" s="101" t="str">
        <f t="shared" si="4"/>
        <v/>
      </c>
      <c r="U40" s="99">
        <f>IF(H40="","",IF(H40&lt;$T$31,$T$31,H40))</f>
        <v>40940</v>
      </c>
      <c r="V40" s="99">
        <f>IF(I40="","",IF(I40&gt;$S$31,$S$31,I40))</f>
        <v>41458</v>
      </c>
      <c r="W40" s="23"/>
      <c r="X40" s="23"/>
      <c r="Y40" s="23"/>
      <c r="Z40" s="23"/>
    </row>
    <row r="41" spans="1:26" s="170" customFormat="1" x14ac:dyDescent="0.25">
      <c r="A41" s="160"/>
      <c r="B41" s="161" t="s">
        <v>16</v>
      </c>
      <c r="C41" s="162"/>
      <c r="D41" s="163"/>
      <c r="E41" s="164"/>
      <c r="F41" s="165"/>
      <c r="G41" s="165"/>
      <c r="H41" s="165"/>
      <c r="I41" s="166"/>
      <c r="J41" s="172">
        <f>SUM(J33:J40)</f>
        <v>91.791780821917811</v>
      </c>
      <c r="K41" s="167">
        <f t="shared" ref="K41:M41" si="13">SUM(K33:K40)</f>
        <v>0</v>
      </c>
      <c r="L41" s="173">
        <f t="shared" si="13"/>
        <v>31.495890410958907</v>
      </c>
      <c r="M41" s="193">
        <f t="shared" si="13"/>
        <v>60.295890410958904</v>
      </c>
      <c r="N41" s="194"/>
      <c r="O41" s="179">
        <f>SUM(O33:O40)</f>
        <v>0</v>
      </c>
      <c r="P41" s="168"/>
      <c r="Q41" s="168"/>
      <c r="R41" s="169"/>
    </row>
    <row r="42" spans="1:26" s="25" customFormat="1" ht="33" customHeight="1" x14ac:dyDescent="0.25">
      <c r="E42" s="26"/>
      <c r="M42" s="195" t="s">
        <v>202</v>
      </c>
      <c r="N42" s="196">
        <v>409</v>
      </c>
    </row>
    <row r="43" spans="1:26" s="25" customFormat="1" x14ac:dyDescent="0.25">
      <c r="B43" s="248" t="s">
        <v>27</v>
      </c>
      <c r="C43" s="248"/>
      <c r="D43" s="246" t="s">
        <v>33</v>
      </c>
      <c r="E43" s="246"/>
      <c r="L43" s="176"/>
    </row>
    <row r="44" spans="1:26" s="25" customFormat="1" x14ac:dyDescent="0.25">
      <c r="B44" s="249"/>
      <c r="C44" s="249"/>
      <c r="D44" s="51" t="s">
        <v>23</v>
      </c>
      <c r="E44" s="52" t="s">
        <v>24</v>
      </c>
    </row>
    <row r="45" spans="1:26" s="25" customFormat="1" ht="30.6" customHeight="1" x14ac:dyDescent="0.25">
      <c r="B45" s="50" t="s">
        <v>21</v>
      </c>
      <c r="C45" s="177">
        <f>L41</f>
        <v>31.495890410958907</v>
      </c>
      <c r="D45" s="48" t="str">
        <f>IF(C45&gt;=24,"X","")</f>
        <v>X</v>
      </c>
      <c r="E45" s="49" t="str">
        <f>IF(C45&lt;24,"X","")</f>
        <v/>
      </c>
      <c r="F45" s="27"/>
      <c r="G45" s="27"/>
      <c r="H45" s="27"/>
      <c r="I45" s="27"/>
      <c r="J45" s="27"/>
      <c r="K45" s="27"/>
      <c r="L45" s="27"/>
      <c r="M45" s="27"/>
      <c r="N45" s="27"/>
    </row>
    <row r="46" spans="1:26" s="25" customFormat="1" ht="30" customHeight="1" x14ac:dyDescent="0.25">
      <c r="B46" s="50" t="s">
        <v>25</v>
      </c>
      <c r="C46" s="191" t="s">
        <v>194</v>
      </c>
      <c r="D46" s="48" t="s">
        <v>193</v>
      </c>
      <c r="E46" s="48"/>
    </row>
    <row r="47" spans="1:26" s="25" customFormat="1" x14ac:dyDescent="0.25">
      <c r="B47" s="28"/>
      <c r="C47" s="244"/>
      <c r="D47" s="244"/>
      <c r="E47" s="244"/>
      <c r="F47" s="244"/>
      <c r="G47" s="244"/>
      <c r="H47" s="244"/>
      <c r="I47" s="244"/>
      <c r="J47" s="244"/>
      <c r="K47" s="244"/>
      <c r="L47" s="244"/>
      <c r="M47" s="244"/>
      <c r="N47" s="244"/>
      <c r="O47" s="244"/>
    </row>
    <row r="48" spans="1:26" ht="28.15" customHeight="1" thickBot="1" x14ac:dyDescent="0.3"/>
    <row r="49" spans="2:17" ht="27" thickBot="1" x14ac:dyDescent="0.3">
      <c r="B49" s="243" t="s">
        <v>103</v>
      </c>
      <c r="C49" s="243"/>
      <c r="D49" s="243"/>
      <c r="E49" s="243"/>
      <c r="F49" s="243"/>
      <c r="G49" s="243"/>
      <c r="H49" s="243"/>
      <c r="I49" s="243"/>
      <c r="J49" s="243"/>
      <c r="K49" s="243"/>
      <c r="L49" s="243"/>
      <c r="M49" s="243"/>
      <c r="N49" s="243"/>
      <c r="O49" s="243"/>
    </row>
    <row r="52" spans="2:17" ht="109.5" customHeight="1" x14ac:dyDescent="0.25">
      <c r="B52" s="108" t="s">
        <v>150</v>
      </c>
      <c r="C52" s="57" t="s">
        <v>2</v>
      </c>
      <c r="D52" s="57" t="s">
        <v>105</v>
      </c>
      <c r="E52" s="57" t="s">
        <v>104</v>
      </c>
      <c r="F52" s="57" t="s">
        <v>106</v>
      </c>
      <c r="G52" s="57" t="s">
        <v>107</v>
      </c>
      <c r="H52" s="57" t="s">
        <v>108</v>
      </c>
      <c r="I52" s="57" t="s">
        <v>109</v>
      </c>
      <c r="J52" s="57" t="s">
        <v>110</v>
      </c>
      <c r="K52" s="57" t="s">
        <v>111</v>
      </c>
      <c r="L52" s="57" t="s">
        <v>112</v>
      </c>
      <c r="M52" s="84" t="s">
        <v>113</v>
      </c>
      <c r="N52" s="84" t="s">
        <v>114</v>
      </c>
      <c r="O52" s="236" t="s">
        <v>3</v>
      </c>
      <c r="P52" s="237"/>
      <c r="Q52" s="57" t="s">
        <v>18</v>
      </c>
    </row>
    <row r="53" spans="2:17" x14ac:dyDescent="0.25">
      <c r="B53" s="2" t="s">
        <v>196</v>
      </c>
      <c r="C53" s="2" t="s">
        <v>195</v>
      </c>
      <c r="D53" s="4" t="s">
        <v>197</v>
      </c>
      <c r="E53" s="4">
        <v>245</v>
      </c>
      <c r="F53" s="3" t="s">
        <v>187</v>
      </c>
      <c r="G53" s="3" t="s">
        <v>187</v>
      </c>
      <c r="H53" s="3" t="s">
        <v>187</v>
      </c>
      <c r="I53" s="85" t="s">
        <v>137</v>
      </c>
      <c r="J53" s="85" t="s">
        <v>137</v>
      </c>
      <c r="K53" s="53" t="s">
        <v>137</v>
      </c>
      <c r="L53" s="53" t="s">
        <v>137</v>
      </c>
      <c r="M53" s="53" t="s">
        <v>137</v>
      </c>
      <c r="N53" s="53" t="s">
        <v>137</v>
      </c>
      <c r="O53" s="255"/>
      <c r="P53" s="256"/>
      <c r="Q53" s="53" t="s">
        <v>137</v>
      </c>
    </row>
    <row r="54" spans="2:17" x14ac:dyDescent="0.25">
      <c r="B54" s="2"/>
      <c r="C54" s="2"/>
      <c r="D54" s="4"/>
      <c r="E54" s="4"/>
      <c r="F54" s="3"/>
      <c r="G54" s="3"/>
      <c r="H54" s="3"/>
      <c r="I54" s="85"/>
      <c r="J54" s="85"/>
      <c r="K54" s="53"/>
      <c r="L54" s="53"/>
      <c r="M54" s="53"/>
      <c r="N54" s="53"/>
      <c r="O54" s="255"/>
      <c r="P54" s="256"/>
      <c r="Q54" s="53"/>
    </row>
    <row r="55" spans="2:17" x14ac:dyDescent="0.25">
      <c r="B55" s="2"/>
      <c r="C55" s="2"/>
      <c r="D55" s="4"/>
      <c r="E55" s="4"/>
      <c r="F55" s="3"/>
      <c r="G55" s="3"/>
      <c r="H55" s="3"/>
      <c r="I55" s="85"/>
      <c r="J55" s="85"/>
      <c r="K55" s="53"/>
      <c r="L55" s="53"/>
      <c r="M55" s="53"/>
      <c r="N55" s="53"/>
      <c r="O55" s="255"/>
      <c r="P55" s="256"/>
      <c r="Q55" s="53"/>
    </row>
    <row r="56" spans="2:17" x14ac:dyDescent="0.25">
      <c r="B56" s="2"/>
      <c r="C56" s="2"/>
      <c r="D56" s="4"/>
      <c r="E56" s="4"/>
      <c r="F56" s="3"/>
      <c r="G56" s="3"/>
      <c r="H56" s="3"/>
      <c r="I56" s="85"/>
      <c r="J56" s="85"/>
      <c r="K56" s="53"/>
      <c r="L56" s="53"/>
      <c r="M56" s="53"/>
      <c r="N56" s="53"/>
      <c r="O56" s="255"/>
      <c r="P56" s="256"/>
      <c r="Q56" s="53"/>
    </row>
    <row r="57" spans="2:17" x14ac:dyDescent="0.25">
      <c r="B57" s="2"/>
      <c r="C57" s="2"/>
      <c r="D57" s="4"/>
      <c r="E57" s="4"/>
      <c r="F57" s="3"/>
      <c r="G57" s="3"/>
      <c r="H57" s="3"/>
      <c r="I57" s="85"/>
      <c r="J57" s="85"/>
      <c r="K57" s="53"/>
      <c r="L57" s="53"/>
      <c r="M57" s="53"/>
      <c r="N57" s="53"/>
      <c r="O57" s="255"/>
      <c r="P57" s="256"/>
      <c r="Q57" s="53"/>
    </row>
    <row r="58" spans="2:17" x14ac:dyDescent="0.25">
      <c r="B58" s="2"/>
      <c r="C58" s="2"/>
      <c r="D58" s="4"/>
      <c r="E58" s="4"/>
      <c r="F58" s="3"/>
      <c r="G58" s="3"/>
      <c r="H58" s="3"/>
      <c r="I58" s="85"/>
      <c r="J58" s="85"/>
      <c r="K58" s="53"/>
      <c r="L58" s="53"/>
      <c r="M58" s="53"/>
      <c r="N58" s="53"/>
      <c r="O58" s="255"/>
      <c r="P58" s="256"/>
      <c r="Q58" s="53"/>
    </row>
    <row r="59" spans="2:17" x14ac:dyDescent="0.25">
      <c r="B59" s="53"/>
      <c r="C59" s="53"/>
      <c r="D59" s="53"/>
      <c r="E59" s="53"/>
      <c r="F59" s="53"/>
      <c r="G59" s="53"/>
      <c r="H59" s="53"/>
      <c r="I59" s="53"/>
      <c r="J59" s="53"/>
      <c r="K59" s="53"/>
      <c r="L59" s="53"/>
      <c r="M59" s="53"/>
      <c r="N59" s="53"/>
      <c r="O59" s="255"/>
      <c r="P59" s="256"/>
      <c r="Q59" s="53"/>
    </row>
    <row r="60" spans="2:17" x14ac:dyDescent="0.25">
      <c r="B60" s="7" t="s">
        <v>1</v>
      </c>
    </row>
    <row r="61" spans="2:17" x14ac:dyDescent="0.25">
      <c r="B61" s="7" t="s">
        <v>36</v>
      </c>
    </row>
    <row r="62" spans="2:17" x14ac:dyDescent="0.25">
      <c r="B62" s="7" t="s">
        <v>58</v>
      </c>
    </row>
    <row r="64" spans="2:17" ht="15.75" thickBot="1" x14ac:dyDescent="0.3"/>
    <row r="65" spans="2:22" ht="27" thickBot="1" x14ac:dyDescent="0.3">
      <c r="B65" s="230" t="s">
        <v>37</v>
      </c>
      <c r="C65" s="231"/>
      <c r="D65" s="231"/>
      <c r="E65" s="231"/>
      <c r="F65" s="231"/>
      <c r="G65" s="231"/>
      <c r="H65" s="231"/>
      <c r="I65" s="231"/>
      <c r="J65" s="231"/>
      <c r="K65" s="231"/>
      <c r="L65" s="231"/>
      <c r="M65" s="231"/>
      <c r="N65" s="231"/>
      <c r="O65" s="232"/>
    </row>
    <row r="67" spans="2:22" ht="76.5" customHeight="1" x14ac:dyDescent="0.25">
      <c r="B67" s="223" t="s">
        <v>0</v>
      </c>
      <c r="C67" s="223" t="s">
        <v>175</v>
      </c>
      <c r="D67" s="223" t="s">
        <v>177</v>
      </c>
      <c r="E67" s="223" t="s">
        <v>176</v>
      </c>
      <c r="F67" s="223" t="s">
        <v>177</v>
      </c>
      <c r="G67" s="223" t="s">
        <v>39</v>
      </c>
      <c r="H67" s="223" t="s">
        <v>115</v>
      </c>
      <c r="I67" s="223" t="s">
        <v>117</v>
      </c>
      <c r="J67" s="223" t="s">
        <v>118</v>
      </c>
      <c r="K67" s="223" t="s">
        <v>119</v>
      </c>
      <c r="L67" s="223" t="s">
        <v>116</v>
      </c>
      <c r="M67" s="236" t="s">
        <v>171</v>
      </c>
      <c r="N67" s="254"/>
      <c r="O67" s="254"/>
      <c r="P67" s="237"/>
      <c r="Q67" s="223" t="s">
        <v>123</v>
      </c>
      <c r="R67" s="223" t="s">
        <v>40</v>
      </c>
      <c r="S67" s="223" t="s">
        <v>174</v>
      </c>
      <c r="T67" s="223" t="s">
        <v>41</v>
      </c>
      <c r="U67" s="261" t="s">
        <v>3</v>
      </c>
      <c r="V67" s="262"/>
    </row>
    <row r="68" spans="2:22" ht="76.5" customHeight="1" x14ac:dyDescent="0.25">
      <c r="B68" s="224"/>
      <c r="C68" s="224"/>
      <c r="D68" s="224"/>
      <c r="E68" s="224"/>
      <c r="F68" s="224"/>
      <c r="G68" s="224"/>
      <c r="H68" s="224"/>
      <c r="I68" s="224"/>
      <c r="J68" s="224"/>
      <c r="K68" s="224"/>
      <c r="L68" s="224"/>
      <c r="M68" s="108" t="s">
        <v>121</v>
      </c>
      <c r="N68" s="108" t="s">
        <v>178</v>
      </c>
      <c r="O68" s="108" t="s">
        <v>179</v>
      </c>
      <c r="P68" s="108" t="s">
        <v>172</v>
      </c>
      <c r="Q68" s="224"/>
      <c r="R68" s="224"/>
      <c r="S68" s="224"/>
      <c r="T68" s="224"/>
      <c r="U68" s="263"/>
      <c r="V68" s="264"/>
    </row>
    <row r="69" spans="2:22" ht="60.75" customHeight="1" x14ac:dyDescent="0.25">
      <c r="B69" s="80" t="s">
        <v>42</v>
      </c>
      <c r="C69" s="151"/>
      <c r="D69" s="151">
        <f>C69/200</f>
        <v>0</v>
      </c>
      <c r="E69" s="151">
        <v>245</v>
      </c>
      <c r="F69" s="80">
        <f>E69/300</f>
        <v>0.81666666666666665</v>
      </c>
      <c r="G69" s="2" t="s">
        <v>199</v>
      </c>
      <c r="H69" s="2">
        <v>37331615</v>
      </c>
      <c r="I69" s="2" t="s">
        <v>200</v>
      </c>
      <c r="J69" s="2" t="s">
        <v>201</v>
      </c>
      <c r="K69" s="192">
        <v>41467</v>
      </c>
      <c r="L69" s="4" t="s">
        <v>138</v>
      </c>
      <c r="M69" s="58" t="s">
        <v>203</v>
      </c>
      <c r="N69" s="187">
        <v>39509</v>
      </c>
      <c r="O69" s="187">
        <v>40524</v>
      </c>
      <c r="P69" s="109" t="s">
        <v>204</v>
      </c>
      <c r="Q69" s="189" t="s">
        <v>137</v>
      </c>
      <c r="R69" s="189" t="s">
        <v>138</v>
      </c>
      <c r="S69" s="189" t="s">
        <v>138</v>
      </c>
      <c r="T69" s="189" t="s">
        <v>137</v>
      </c>
      <c r="U69" s="238" t="s">
        <v>215</v>
      </c>
      <c r="V69" s="238"/>
    </row>
    <row r="70" spans="2:22" ht="47.25" customHeight="1" x14ac:dyDescent="0.25">
      <c r="B70" s="188" t="s">
        <v>43</v>
      </c>
      <c r="C70" s="188"/>
      <c r="D70" s="2"/>
      <c r="E70" s="2">
        <v>245</v>
      </c>
      <c r="F70" s="2">
        <f>E70/150</f>
        <v>1.6333333333333333</v>
      </c>
      <c r="G70" s="2" t="s">
        <v>205</v>
      </c>
      <c r="H70" s="2">
        <v>1018418801</v>
      </c>
      <c r="I70" s="4" t="s">
        <v>206</v>
      </c>
      <c r="J70" s="4" t="s">
        <v>207</v>
      </c>
      <c r="K70" s="198">
        <v>40698</v>
      </c>
      <c r="L70" s="85" t="s">
        <v>137</v>
      </c>
      <c r="M70" s="188" t="s">
        <v>208</v>
      </c>
      <c r="N70" s="197" t="s">
        <v>209</v>
      </c>
      <c r="O70" s="197" t="s">
        <v>210</v>
      </c>
      <c r="P70" s="86" t="s">
        <v>211</v>
      </c>
      <c r="Q70" s="189" t="s">
        <v>137</v>
      </c>
      <c r="R70" s="189" t="s">
        <v>138</v>
      </c>
      <c r="S70" s="189" t="s">
        <v>138</v>
      </c>
      <c r="T70" s="189" t="s">
        <v>138</v>
      </c>
      <c r="U70" s="238" t="s">
        <v>212</v>
      </c>
      <c r="V70" s="238"/>
    </row>
    <row r="71" spans="2:22" ht="33.6" customHeight="1" x14ac:dyDescent="0.25">
      <c r="B71" s="180"/>
      <c r="C71" s="180"/>
      <c r="D71" s="181"/>
      <c r="E71" s="181"/>
      <c r="F71" s="181"/>
      <c r="G71" s="181"/>
      <c r="H71" s="181"/>
      <c r="I71" s="182"/>
      <c r="J71" s="182"/>
      <c r="K71" s="183"/>
      <c r="L71" s="184"/>
      <c r="M71" s="184"/>
      <c r="N71" s="8"/>
      <c r="O71" s="8"/>
      <c r="P71" s="8"/>
      <c r="Q71" s="185"/>
      <c r="R71" s="185"/>
    </row>
    <row r="73" spans="2:22" ht="15.75" thickBot="1" x14ac:dyDescent="0.3"/>
    <row r="74" spans="2:22" ht="27" thickBot="1" x14ac:dyDescent="0.3">
      <c r="B74" s="230" t="s">
        <v>45</v>
      </c>
      <c r="C74" s="231"/>
      <c r="D74" s="231"/>
      <c r="E74" s="231"/>
      <c r="F74" s="231"/>
      <c r="G74" s="231"/>
      <c r="H74" s="231"/>
      <c r="I74" s="231"/>
      <c r="J74" s="231"/>
      <c r="K74" s="231"/>
      <c r="L74" s="231"/>
      <c r="M74" s="231"/>
      <c r="N74" s="231"/>
      <c r="O74" s="232"/>
    </row>
    <row r="77" spans="2:22" ht="46.15" customHeight="1" x14ac:dyDescent="0.25">
      <c r="B77" s="57" t="s">
        <v>32</v>
      </c>
      <c r="C77" s="57" t="s">
        <v>46</v>
      </c>
      <c r="D77" s="236" t="s">
        <v>3</v>
      </c>
      <c r="E77" s="237"/>
    </row>
    <row r="78" spans="2:22" ht="46.9" customHeight="1" x14ac:dyDescent="0.25">
      <c r="B78" s="58" t="s">
        <v>124</v>
      </c>
      <c r="C78" s="53" t="s">
        <v>137</v>
      </c>
      <c r="D78" s="238" t="s">
        <v>213</v>
      </c>
      <c r="E78" s="238"/>
    </row>
    <row r="81" spans="1:26" ht="26.25" x14ac:dyDescent="0.25">
      <c r="B81" s="228" t="s">
        <v>60</v>
      </c>
      <c r="C81" s="229"/>
      <c r="D81" s="229"/>
      <c r="E81" s="229"/>
      <c r="F81" s="229"/>
      <c r="G81" s="229"/>
      <c r="H81" s="229"/>
      <c r="I81" s="229"/>
      <c r="J81" s="229"/>
      <c r="K81" s="229"/>
      <c r="L81" s="229"/>
      <c r="M81" s="229"/>
      <c r="N81" s="229"/>
      <c r="O81" s="229"/>
      <c r="P81" s="229"/>
      <c r="Q81" s="229"/>
    </row>
    <row r="83" spans="1:26" ht="15.75" thickBot="1" x14ac:dyDescent="0.3"/>
    <row r="84" spans="1:26" ht="27" thickBot="1" x14ac:dyDescent="0.3">
      <c r="B84" s="230" t="s">
        <v>53</v>
      </c>
      <c r="C84" s="231"/>
      <c r="D84" s="231"/>
      <c r="E84" s="231"/>
      <c r="F84" s="231"/>
      <c r="G84" s="231"/>
      <c r="H84" s="231"/>
      <c r="I84" s="231"/>
      <c r="J84" s="231"/>
      <c r="K84" s="231"/>
      <c r="L84" s="231"/>
      <c r="M84" s="231"/>
      <c r="N84" s="231"/>
      <c r="O84" s="232"/>
    </row>
    <row r="86" spans="1:26" ht="15.75" thickBot="1" x14ac:dyDescent="0.3">
      <c r="N86" s="54"/>
      <c r="O86" s="54"/>
      <c r="S86" s="99">
        <v>41912</v>
      </c>
      <c r="T86" s="99">
        <v>40141</v>
      </c>
    </row>
    <row r="87" spans="1:26" s="95" customFormat="1" ht="109.5" customHeight="1" x14ac:dyDescent="0.25">
      <c r="B87" s="106" t="s">
        <v>146</v>
      </c>
      <c r="C87" s="106" t="s">
        <v>147</v>
      </c>
      <c r="D87" s="106" t="s">
        <v>148</v>
      </c>
      <c r="E87" s="106" t="s">
        <v>44</v>
      </c>
      <c r="F87" s="106" t="s">
        <v>22</v>
      </c>
      <c r="G87" s="106" t="s">
        <v>102</v>
      </c>
      <c r="H87" s="106" t="s">
        <v>17</v>
      </c>
      <c r="I87" s="106" t="s">
        <v>10</v>
      </c>
      <c r="J87" s="106" t="s">
        <v>162</v>
      </c>
      <c r="K87" s="106" t="s">
        <v>30</v>
      </c>
      <c r="L87" s="106" t="s">
        <v>57</v>
      </c>
      <c r="M87" s="106" t="s">
        <v>20</v>
      </c>
      <c r="N87" s="91" t="s">
        <v>26</v>
      </c>
      <c r="O87" s="106" t="s">
        <v>149</v>
      </c>
      <c r="P87" s="106" t="s">
        <v>35</v>
      </c>
      <c r="Q87" s="107" t="s">
        <v>11</v>
      </c>
      <c r="R87" s="107" t="s">
        <v>19</v>
      </c>
      <c r="S87" s="171" t="s">
        <v>163</v>
      </c>
      <c r="T87" s="171" t="s">
        <v>166</v>
      </c>
      <c r="U87" s="171" t="s">
        <v>168</v>
      </c>
      <c r="V87" s="171" t="s">
        <v>169</v>
      </c>
    </row>
    <row r="88" spans="1:26" s="101" customFormat="1" x14ac:dyDescent="0.25">
      <c r="A88" s="41">
        <v>1</v>
      </c>
      <c r="B88" s="102"/>
      <c r="C88" s="103"/>
      <c r="D88" s="102"/>
      <c r="E88" s="97"/>
      <c r="F88" s="98"/>
      <c r="G88" s="145"/>
      <c r="H88" s="105"/>
      <c r="I88" s="99"/>
      <c r="J88" s="174">
        <f t="shared" ref="J88:J95" si="14">(YEARFRAC(H88,I88,3))*12</f>
        <v>0</v>
      </c>
      <c r="K88" s="99"/>
      <c r="L88" s="178" t="e">
        <f>(YEARFRAC(U88,V88,3)*12)</f>
        <v>#VALUE!</v>
      </c>
      <c r="M88" s="178" t="e">
        <f>J88-L88</f>
        <v>#VALUE!</v>
      </c>
      <c r="N88" s="90"/>
      <c r="O88" s="90">
        <f>+N88*G88</f>
        <v>0</v>
      </c>
      <c r="P88" s="22"/>
      <c r="Q88" s="22"/>
      <c r="R88" s="146"/>
      <c r="S88" s="101" t="str">
        <f>IF(I88&gt;$S$86,"Revisar","")</f>
        <v/>
      </c>
      <c r="T88" s="101" t="str">
        <f>IF(H88&lt;$T$86,"Revisar inicio","")</f>
        <v>Revisar inicio</v>
      </c>
      <c r="U88" s="99" t="str">
        <f>IF(H88="","",IF(H88&lt;$T$86,$T$86,H88))</f>
        <v/>
      </c>
      <c r="V88" s="99" t="str">
        <f>IF(I88="","",IF(I88&gt;$S$86,$S$86,I88))</f>
        <v/>
      </c>
      <c r="W88" s="100"/>
      <c r="X88" s="100"/>
      <c r="Y88" s="100"/>
      <c r="Z88" s="100"/>
    </row>
    <row r="89" spans="1:26" s="101" customFormat="1" x14ac:dyDescent="0.25">
      <c r="A89" s="41">
        <f>+A88+1</f>
        <v>2</v>
      </c>
      <c r="B89" s="102"/>
      <c r="C89" s="103"/>
      <c r="D89" s="102"/>
      <c r="E89" s="97"/>
      <c r="F89" s="98"/>
      <c r="G89" s="98"/>
      <c r="H89" s="98"/>
      <c r="I89" s="99"/>
      <c r="J89" s="174">
        <f t="shared" si="14"/>
        <v>0</v>
      </c>
      <c r="K89" s="99"/>
      <c r="L89" s="178" t="e">
        <f t="shared" ref="L89:L95" si="15">(YEARFRAC(U89,V89,3)*12)</f>
        <v>#VALUE!</v>
      </c>
      <c r="M89" s="178" t="e">
        <f t="shared" ref="M89:M95" si="16">J89-L89</f>
        <v>#VALUE!</v>
      </c>
      <c r="N89" s="90"/>
      <c r="O89" s="90"/>
      <c r="P89" s="22"/>
      <c r="Q89" s="22"/>
      <c r="R89" s="146"/>
      <c r="S89" s="101" t="str">
        <f t="shared" ref="S89:S95" si="17">IF(I89&gt;$S$86,"Revisar","")</f>
        <v/>
      </c>
      <c r="T89" s="101" t="str">
        <f t="shared" ref="T89:T95" si="18">IF(H89&lt;$T$86,"Revisar inicio","")</f>
        <v>Revisar inicio</v>
      </c>
      <c r="U89" s="99" t="str">
        <f t="shared" ref="U89:U95" si="19">IF(H89="","",IF(H89&lt;$T$86,$T$86,H89))</f>
        <v/>
      </c>
      <c r="V89" s="99" t="str">
        <f t="shared" ref="V89:V95" si="20">IF(I89="","",IF(I89&gt;$S$86,$S$86,I89))</f>
        <v/>
      </c>
      <c r="W89" s="100"/>
      <c r="X89" s="100"/>
      <c r="Y89" s="100"/>
      <c r="Z89" s="100"/>
    </row>
    <row r="90" spans="1:26" s="101" customFormat="1" x14ac:dyDescent="0.25">
      <c r="A90" s="41">
        <f t="shared" ref="A90:A95" si="21">+A89+1</f>
        <v>3</v>
      </c>
      <c r="B90" s="102"/>
      <c r="C90" s="103"/>
      <c r="D90" s="102"/>
      <c r="E90" s="97"/>
      <c r="F90" s="98"/>
      <c r="G90" s="98"/>
      <c r="H90" s="98"/>
      <c r="I90" s="99"/>
      <c r="J90" s="174">
        <f t="shared" si="14"/>
        <v>0</v>
      </c>
      <c r="K90" s="99"/>
      <c r="L90" s="178" t="e">
        <f t="shared" si="15"/>
        <v>#VALUE!</v>
      </c>
      <c r="M90" s="178" t="e">
        <f t="shared" si="16"/>
        <v>#VALUE!</v>
      </c>
      <c r="N90" s="90"/>
      <c r="O90" s="90"/>
      <c r="P90" s="22"/>
      <c r="Q90" s="22"/>
      <c r="R90" s="146"/>
      <c r="S90" s="101" t="str">
        <f t="shared" si="17"/>
        <v/>
      </c>
      <c r="T90" s="101" t="str">
        <f t="shared" si="18"/>
        <v>Revisar inicio</v>
      </c>
      <c r="U90" s="99" t="str">
        <f t="shared" si="19"/>
        <v/>
      </c>
      <c r="V90" s="99" t="str">
        <f t="shared" si="20"/>
        <v/>
      </c>
      <c r="W90" s="100"/>
      <c r="X90" s="100"/>
      <c r="Y90" s="100"/>
      <c r="Z90" s="100"/>
    </row>
    <row r="91" spans="1:26" s="101" customFormat="1" x14ac:dyDescent="0.25">
      <c r="A91" s="41">
        <f t="shared" si="21"/>
        <v>4</v>
      </c>
      <c r="B91" s="102"/>
      <c r="C91" s="103"/>
      <c r="D91" s="102"/>
      <c r="E91" s="97"/>
      <c r="F91" s="98"/>
      <c r="G91" s="98"/>
      <c r="H91" s="98"/>
      <c r="I91" s="99"/>
      <c r="J91" s="174">
        <f t="shared" si="14"/>
        <v>0</v>
      </c>
      <c r="K91" s="99"/>
      <c r="L91" s="178" t="e">
        <f t="shared" si="15"/>
        <v>#VALUE!</v>
      </c>
      <c r="M91" s="178" t="e">
        <f t="shared" si="16"/>
        <v>#VALUE!</v>
      </c>
      <c r="N91" s="90"/>
      <c r="O91" s="90"/>
      <c r="P91" s="22"/>
      <c r="Q91" s="22"/>
      <c r="R91" s="146"/>
      <c r="S91" s="101" t="str">
        <f t="shared" si="17"/>
        <v/>
      </c>
      <c r="T91" s="101" t="str">
        <f t="shared" si="18"/>
        <v>Revisar inicio</v>
      </c>
      <c r="U91" s="99" t="str">
        <f t="shared" si="19"/>
        <v/>
      </c>
      <c r="V91" s="99" t="str">
        <f t="shared" si="20"/>
        <v/>
      </c>
      <c r="W91" s="100"/>
      <c r="X91" s="100"/>
      <c r="Y91" s="100"/>
      <c r="Z91" s="100"/>
    </row>
    <row r="92" spans="1:26" s="101" customFormat="1" x14ac:dyDescent="0.25">
      <c r="A92" s="41">
        <f t="shared" si="21"/>
        <v>5</v>
      </c>
      <c r="B92" s="102"/>
      <c r="C92" s="103"/>
      <c r="D92" s="102"/>
      <c r="E92" s="97"/>
      <c r="F92" s="98"/>
      <c r="G92" s="98"/>
      <c r="H92" s="98"/>
      <c r="I92" s="99"/>
      <c r="J92" s="174">
        <f t="shared" si="14"/>
        <v>0</v>
      </c>
      <c r="K92" s="99"/>
      <c r="L92" s="178" t="e">
        <f t="shared" si="15"/>
        <v>#VALUE!</v>
      </c>
      <c r="M92" s="178" t="e">
        <f t="shared" si="16"/>
        <v>#VALUE!</v>
      </c>
      <c r="N92" s="90"/>
      <c r="O92" s="90"/>
      <c r="P92" s="22"/>
      <c r="Q92" s="22"/>
      <c r="R92" s="146"/>
      <c r="S92" s="101" t="str">
        <f t="shared" si="17"/>
        <v/>
      </c>
      <c r="T92" s="101" t="str">
        <f t="shared" si="18"/>
        <v>Revisar inicio</v>
      </c>
      <c r="U92" s="99" t="str">
        <f t="shared" si="19"/>
        <v/>
      </c>
      <c r="V92" s="99" t="str">
        <f t="shared" si="20"/>
        <v/>
      </c>
      <c r="W92" s="100"/>
      <c r="X92" s="100"/>
      <c r="Y92" s="100"/>
      <c r="Z92" s="100"/>
    </row>
    <row r="93" spans="1:26" s="101" customFormat="1" x14ac:dyDescent="0.25">
      <c r="A93" s="41">
        <f t="shared" si="21"/>
        <v>6</v>
      </c>
      <c r="B93" s="102"/>
      <c r="C93" s="103"/>
      <c r="D93" s="102"/>
      <c r="E93" s="97"/>
      <c r="F93" s="98"/>
      <c r="G93" s="98"/>
      <c r="H93" s="98"/>
      <c r="I93" s="99"/>
      <c r="J93" s="174">
        <f t="shared" si="14"/>
        <v>0</v>
      </c>
      <c r="K93" s="99"/>
      <c r="L93" s="178" t="e">
        <f t="shared" si="15"/>
        <v>#VALUE!</v>
      </c>
      <c r="M93" s="178" t="e">
        <f t="shared" si="16"/>
        <v>#VALUE!</v>
      </c>
      <c r="N93" s="90"/>
      <c r="O93" s="90"/>
      <c r="P93" s="22"/>
      <c r="Q93" s="22"/>
      <c r="R93" s="146"/>
      <c r="S93" s="101" t="str">
        <f t="shared" si="17"/>
        <v/>
      </c>
      <c r="T93" s="101" t="str">
        <f t="shared" si="18"/>
        <v>Revisar inicio</v>
      </c>
      <c r="U93" s="99" t="str">
        <f t="shared" si="19"/>
        <v/>
      </c>
      <c r="V93" s="99" t="str">
        <f t="shared" si="20"/>
        <v/>
      </c>
      <c r="W93" s="100"/>
      <c r="X93" s="100"/>
      <c r="Y93" s="100"/>
      <c r="Z93" s="100"/>
    </row>
    <row r="94" spans="1:26" s="101" customFormat="1" x14ac:dyDescent="0.25">
      <c r="A94" s="41">
        <f t="shared" si="21"/>
        <v>7</v>
      </c>
      <c r="B94" s="102"/>
      <c r="C94" s="103"/>
      <c r="D94" s="102"/>
      <c r="E94" s="97"/>
      <c r="F94" s="98"/>
      <c r="G94" s="98"/>
      <c r="H94" s="98"/>
      <c r="I94" s="99"/>
      <c r="J94" s="174">
        <f t="shared" si="14"/>
        <v>0</v>
      </c>
      <c r="K94" s="99"/>
      <c r="L94" s="178" t="e">
        <f t="shared" si="15"/>
        <v>#VALUE!</v>
      </c>
      <c r="M94" s="178" t="e">
        <f t="shared" si="16"/>
        <v>#VALUE!</v>
      </c>
      <c r="N94" s="90"/>
      <c r="O94" s="90"/>
      <c r="P94" s="22"/>
      <c r="Q94" s="22"/>
      <c r="R94" s="146"/>
      <c r="S94" s="101" t="str">
        <f t="shared" si="17"/>
        <v/>
      </c>
      <c r="T94" s="101" t="str">
        <f t="shared" si="18"/>
        <v>Revisar inicio</v>
      </c>
      <c r="U94" s="99" t="str">
        <f t="shared" si="19"/>
        <v/>
      </c>
      <c r="V94" s="99" t="str">
        <f t="shared" si="20"/>
        <v/>
      </c>
      <c r="W94" s="100"/>
      <c r="X94" s="100"/>
      <c r="Y94" s="100"/>
      <c r="Z94" s="100"/>
    </row>
    <row r="95" spans="1:26" s="101" customFormat="1" x14ac:dyDescent="0.25">
      <c r="A95" s="41">
        <f t="shared" si="21"/>
        <v>8</v>
      </c>
      <c r="B95" s="102"/>
      <c r="C95" s="103"/>
      <c r="D95" s="102"/>
      <c r="E95" s="97"/>
      <c r="F95" s="98"/>
      <c r="G95" s="98"/>
      <c r="H95" s="98"/>
      <c r="I95" s="99"/>
      <c r="J95" s="174">
        <f t="shared" si="14"/>
        <v>0</v>
      </c>
      <c r="K95" s="99"/>
      <c r="L95" s="178" t="e">
        <f t="shared" si="15"/>
        <v>#VALUE!</v>
      </c>
      <c r="M95" s="178" t="e">
        <f t="shared" si="16"/>
        <v>#VALUE!</v>
      </c>
      <c r="N95" s="90"/>
      <c r="O95" s="90"/>
      <c r="P95" s="22"/>
      <c r="Q95" s="22"/>
      <c r="R95" s="146"/>
      <c r="S95" s="101" t="str">
        <f t="shared" si="17"/>
        <v/>
      </c>
      <c r="T95" s="101" t="str">
        <f t="shared" si="18"/>
        <v>Revisar inicio</v>
      </c>
      <c r="U95" s="99" t="str">
        <f t="shared" si="19"/>
        <v/>
      </c>
      <c r="V95" s="99" t="str">
        <f t="shared" si="20"/>
        <v/>
      </c>
      <c r="W95" s="100"/>
      <c r="X95" s="100"/>
      <c r="Y95" s="100"/>
      <c r="Z95" s="100"/>
    </row>
    <row r="96" spans="1:26" s="101" customFormat="1" x14ac:dyDescent="0.25">
      <c r="A96" s="41"/>
      <c r="B96" s="43" t="s">
        <v>16</v>
      </c>
      <c r="C96" s="103"/>
      <c r="D96" s="102"/>
      <c r="E96" s="97"/>
      <c r="F96" s="98"/>
      <c r="G96" s="98"/>
      <c r="H96" s="98"/>
      <c r="I96" s="99"/>
      <c r="J96" s="172">
        <f>SUM(J88:J95)</f>
        <v>0</v>
      </c>
      <c r="K96" s="99"/>
      <c r="L96" s="173" t="e">
        <f t="shared" ref="L96" si="22">SUM(L88:L95)</f>
        <v>#VALUE!</v>
      </c>
      <c r="M96" s="173" t="e">
        <f t="shared" ref="M96" si="23">SUM(M88:M95)</f>
        <v>#VALUE!</v>
      </c>
      <c r="N96" s="144">
        <f t="shared" ref="N96:O96" si="24">SUM(N88:N95)</f>
        <v>0</v>
      </c>
      <c r="O96" s="104">
        <f t="shared" si="24"/>
        <v>0</v>
      </c>
      <c r="P96" s="22"/>
      <c r="Q96" s="22"/>
      <c r="R96" s="147"/>
      <c r="S96" s="170"/>
      <c r="T96" s="170"/>
      <c r="U96" s="170"/>
      <c r="V96" s="170"/>
    </row>
    <row r="97" spans="2:18" x14ac:dyDescent="0.25">
      <c r="B97" s="25"/>
      <c r="C97" s="25"/>
      <c r="D97" s="25"/>
      <c r="E97" s="26"/>
      <c r="F97" s="25"/>
      <c r="G97" s="25"/>
      <c r="H97" s="25"/>
      <c r="I97" s="25"/>
      <c r="J97" s="25"/>
      <c r="K97" s="25"/>
      <c r="L97" s="25"/>
      <c r="M97" s="25"/>
      <c r="N97" s="25"/>
      <c r="O97" s="25"/>
      <c r="P97" s="25"/>
      <c r="Q97" s="25"/>
    </row>
    <row r="98" spans="2:18" ht="18.75" x14ac:dyDescent="0.25">
      <c r="B98" s="50" t="s">
        <v>31</v>
      </c>
      <c r="C98" s="62" t="s">
        <v>214</v>
      </c>
      <c r="H98" s="27"/>
      <c r="I98" s="27"/>
      <c r="J98" s="27"/>
      <c r="K98" s="27"/>
      <c r="L98" s="27"/>
      <c r="M98" s="27"/>
      <c r="N98" s="27"/>
      <c r="O98" s="25"/>
      <c r="P98" s="25"/>
      <c r="Q98" s="25"/>
    </row>
    <row r="100" spans="2:18" ht="15.75" thickBot="1" x14ac:dyDescent="0.3"/>
    <row r="101" spans="2:18" ht="37.15" customHeight="1" thickBot="1" x14ac:dyDescent="0.3">
      <c r="B101" s="65" t="s">
        <v>48</v>
      </c>
      <c r="C101" s="66" t="s">
        <v>49</v>
      </c>
      <c r="D101" s="65" t="s">
        <v>50</v>
      </c>
      <c r="E101" s="66" t="s">
        <v>54</v>
      </c>
    </row>
    <row r="102" spans="2:18" ht="41.45" customHeight="1" x14ac:dyDescent="0.25">
      <c r="B102" s="56" t="s">
        <v>125</v>
      </c>
      <c r="C102" s="59">
        <v>20</v>
      </c>
      <c r="D102" s="59">
        <v>0</v>
      </c>
      <c r="E102" s="233">
        <f>+D102+D103+D104</f>
        <v>0</v>
      </c>
    </row>
    <row r="103" spans="2:18" x14ac:dyDescent="0.25">
      <c r="B103" s="56" t="s">
        <v>126</v>
      </c>
      <c r="C103" s="48">
        <v>30</v>
      </c>
      <c r="D103" s="60">
        <v>0</v>
      </c>
      <c r="E103" s="234"/>
    </row>
    <row r="104" spans="2:18" ht="15.75" thickBot="1" x14ac:dyDescent="0.3">
      <c r="B104" s="56" t="s">
        <v>127</v>
      </c>
      <c r="C104" s="61">
        <v>40</v>
      </c>
      <c r="D104" s="61">
        <v>0</v>
      </c>
      <c r="E104" s="235"/>
    </row>
    <row r="106" spans="2:18" ht="15.75" thickBot="1" x14ac:dyDescent="0.3"/>
    <row r="107" spans="2:18" ht="27" thickBot="1" x14ac:dyDescent="0.3">
      <c r="B107" s="230" t="s">
        <v>51</v>
      </c>
      <c r="C107" s="231"/>
      <c r="D107" s="231"/>
      <c r="E107" s="231"/>
      <c r="F107" s="231"/>
      <c r="G107" s="231"/>
      <c r="H107" s="231"/>
      <c r="I107" s="231"/>
      <c r="J107" s="231"/>
      <c r="K107" s="231"/>
      <c r="L107" s="231"/>
      <c r="M107" s="231"/>
      <c r="N107" s="231"/>
      <c r="O107" s="232"/>
    </row>
    <row r="109" spans="2:18" ht="76.5" customHeight="1" x14ac:dyDescent="0.25">
      <c r="B109" s="47" t="s">
        <v>0</v>
      </c>
      <c r="C109" s="47" t="s">
        <v>38</v>
      </c>
      <c r="D109" s="47" t="s">
        <v>39</v>
      </c>
      <c r="E109" s="47" t="s">
        <v>115</v>
      </c>
      <c r="F109" s="47" t="s">
        <v>117</v>
      </c>
      <c r="G109" s="47" t="s">
        <v>118</v>
      </c>
      <c r="H109" s="47" t="s">
        <v>119</v>
      </c>
      <c r="I109" s="47" t="s">
        <v>116</v>
      </c>
      <c r="J109" s="236" t="s">
        <v>120</v>
      </c>
      <c r="K109" s="254"/>
      <c r="L109" s="254"/>
      <c r="M109" s="237"/>
      <c r="N109" s="47" t="s">
        <v>123</v>
      </c>
      <c r="O109" s="47" t="s">
        <v>40</v>
      </c>
      <c r="P109" s="47" t="s">
        <v>41</v>
      </c>
      <c r="Q109" s="236" t="s">
        <v>3</v>
      </c>
      <c r="R109" s="237"/>
    </row>
    <row r="110" spans="2:18" ht="76.5" customHeight="1" x14ac:dyDescent="0.25">
      <c r="B110" s="108"/>
      <c r="C110" s="108"/>
      <c r="D110" s="108"/>
      <c r="E110" s="108"/>
      <c r="F110" s="108"/>
      <c r="G110" s="108"/>
      <c r="H110" s="108"/>
      <c r="I110" s="108"/>
      <c r="J110" s="152" t="s">
        <v>121</v>
      </c>
      <c r="K110" s="158" t="s">
        <v>173</v>
      </c>
      <c r="L110" s="153" t="s">
        <v>181</v>
      </c>
      <c r="M110" s="153" t="s">
        <v>122</v>
      </c>
      <c r="N110" s="108"/>
      <c r="O110" s="108"/>
      <c r="P110" s="108"/>
      <c r="Q110" s="152"/>
      <c r="R110" s="153"/>
    </row>
    <row r="111" spans="2:18" ht="60.75" customHeight="1" x14ac:dyDescent="0.25">
      <c r="B111" s="80" t="s">
        <v>180</v>
      </c>
      <c r="C111" s="80"/>
      <c r="D111" s="2"/>
      <c r="E111" s="2"/>
      <c r="F111" s="2"/>
      <c r="G111" s="2"/>
      <c r="H111" s="2"/>
      <c r="I111" s="4"/>
      <c r="J111" s="1"/>
      <c r="K111" s="86"/>
      <c r="M111" s="85"/>
      <c r="N111" s="53"/>
      <c r="O111" s="53"/>
      <c r="P111" s="53"/>
      <c r="Q111" s="260"/>
      <c r="R111" s="260"/>
    </row>
    <row r="112" spans="2:18" ht="60.75" customHeight="1" x14ac:dyDescent="0.25">
      <c r="B112" s="80" t="s">
        <v>131</v>
      </c>
      <c r="C112" s="80"/>
      <c r="D112" s="2"/>
      <c r="E112" s="2"/>
      <c r="F112" s="2"/>
      <c r="G112" s="2"/>
      <c r="H112" s="2"/>
      <c r="I112" s="4"/>
      <c r="J112" s="1"/>
      <c r="K112" s="86"/>
      <c r="L112" s="85"/>
      <c r="M112" s="85"/>
      <c r="N112" s="53"/>
      <c r="O112" s="53"/>
      <c r="P112" s="53"/>
      <c r="Q112" s="81"/>
      <c r="R112" s="81"/>
    </row>
    <row r="113" spans="2:18" ht="33.6" customHeight="1" x14ac:dyDescent="0.25">
      <c r="B113" s="80" t="s">
        <v>132</v>
      </c>
      <c r="C113" s="80"/>
      <c r="D113" s="2"/>
      <c r="E113" s="2"/>
      <c r="F113" s="2"/>
      <c r="G113" s="2"/>
      <c r="H113" s="2"/>
      <c r="I113" s="4"/>
      <c r="J113" s="1"/>
      <c r="K113" s="85"/>
      <c r="L113" s="85"/>
      <c r="M113" s="85"/>
      <c r="N113" s="53"/>
      <c r="O113" s="53"/>
      <c r="P113" s="53"/>
      <c r="Q113" s="260"/>
      <c r="R113" s="260"/>
    </row>
    <row r="116" spans="2:18" ht="15.75" thickBot="1" x14ac:dyDescent="0.3"/>
    <row r="117" spans="2:18" ht="54" customHeight="1" x14ac:dyDescent="0.25">
      <c r="B117" s="64" t="s">
        <v>32</v>
      </c>
      <c r="C117" s="64" t="s">
        <v>48</v>
      </c>
      <c r="D117" s="47" t="s">
        <v>49</v>
      </c>
      <c r="E117" s="64" t="s">
        <v>50</v>
      </c>
      <c r="F117" s="66" t="s">
        <v>55</v>
      </c>
      <c r="G117" s="82"/>
    </row>
    <row r="118" spans="2:18" ht="120.75" customHeight="1" x14ac:dyDescent="0.2">
      <c r="B118" s="257" t="s">
        <v>52</v>
      </c>
      <c r="C118" s="5" t="s">
        <v>128</v>
      </c>
      <c r="D118" s="60">
        <v>25</v>
      </c>
      <c r="E118" s="60"/>
      <c r="F118" s="225">
        <f>+E118+E119+E120</f>
        <v>0</v>
      </c>
      <c r="G118" s="83"/>
    </row>
    <row r="119" spans="2:18" ht="106.5" customHeight="1" x14ac:dyDescent="0.2">
      <c r="B119" s="257"/>
      <c r="C119" s="5" t="s">
        <v>129</v>
      </c>
      <c r="D119" s="63">
        <v>25</v>
      </c>
      <c r="E119" s="60"/>
      <c r="F119" s="226"/>
      <c r="G119" s="83"/>
    </row>
    <row r="120" spans="2:18" ht="71.25" customHeight="1" x14ac:dyDescent="0.2">
      <c r="B120" s="257"/>
      <c r="C120" s="5" t="s">
        <v>130</v>
      </c>
      <c r="D120" s="60">
        <v>10</v>
      </c>
      <c r="E120" s="60"/>
      <c r="F120" s="227"/>
      <c r="G120" s="83"/>
    </row>
    <row r="121" spans="2:18" x14ac:dyDescent="0.25">
      <c r="C121"/>
      <c r="E121" s="7" t="s">
        <v>16</v>
      </c>
      <c r="F121" s="7">
        <f>+F118</f>
        <v>0</v>
      </c>
    </row>
    <row r="125" spans="2:18" x14ac:dyDescent="0.25">
      <c r="B125" s="110" t="s">
        <v>136</v>
      </c>
      <c r="C125" s="92"/>
      <c r="D125" s="92"/>
    </row>
    <row r="126" spans="2:18" x14ac:dyDescent="0.25">
      <c r="B126" s="92"/>
      <c r="C126" s="92"/>
      <c r="D126" s="92"/>
    </row>
    <row r="127" spans="2:18" x14ac:dyDescent="0.25">
      <c r="B127" s="113" t="s">
        <v>32</v>
      </c>
      <c r="C127" s="113" t="s">
        <v>137</v>
      </c>
      <c r="D127" s="113" t="s">
        <v>138</v>
      </c>
    </row>
    <row r="128" spans="2:18" x14ac:dyDescent="0.25">
      <c r="B128" s="109" t="s">
        <v>139</v>
      </c>
      <c r="C128" s="154" t="s">
        <v>193</v>
      </c>
      <c r="D128" s="154" t="str">
        <f>IF(L41&lt;24,"X","")</f>
        <v/>
      </c>
    </row>
    <row r="129" spans="2:5" x14ac:dyDescent="0.25">
      <c r="B129" s="109" t="s">
        <v>140</v>
      </c>
      <c r="C129" s="189" t="s">
        <v>193</v>
      </c>
      <c r="D129" s="189"/>
    </row>
    <row r="130" spans="2:5" x14ac:dyDescent="0.25">
      <c r="B130" s="109" t="s">
        <v>141</v>
      </c>
      <c r="C130" s="189" t="s">
        <v>193</v>
      </c>
      <c r="D130" s="189"/>
    </row>
    <row r="131" spans="2:5" x14ac:dyDescent="0.25">
      <c r="B131" s="109" t="s">
        <v>142</v>
      </c>
      <c r="C131" s="189"/>
      <c r="D131" s="189" t="s">
        <v>193</v>
      </c>
    </row>
    <row r="135" spans="2:5" x14ac:dyDescent="0.25">
      <c r="B135" s="110" t="s">
        <v>143</v>
      </c>
      <c r="C135" s="92"/>
      <c r="D135" s="92"/>
      <c r="E135" s="92"/>
    </row>
    <row r="136" spans="2:5" x14ac:dyDescent="0.25">
      <c r="B136" s="92"/>
      <c r="C136" s="92"/>
      <c r="D136" s="92"/>
      <c r="E136" s="92"/>
    </row>
    <row r="137" spans="2:5" x14ac:dyDescent="0.25">
      <c r="B137" s="92"/>
      <c r="C137" s="92"/>
      <c r="D137" s="92"/>
      <c r="E137" s="92"/>
    </row>
    <row r="138" spans="2:5" x14ac:dyDescent="0.25">
      <c r="B138" s="113" t="s">
        <v>32</v>
      </c>
      <c r="C138" s="113" t="s">
        <v>56</v>
      </c>
      <c r="D138" s="112" t="s">
        <v>50</v>
      </c>
      <c r="E138" s="112" t="s">
        <v>16</v>
      </c>
    </row>
    <row r="139" spans="2:5" ht="28.5" x14ac:dyDescent="0.25">
      <c r="B139" s="93" t="s">
        <v>144</v>
      </c>
      <c r="C139" s="94">
        <v>40</v>
      </c>
      <c r="D139" s="111">
        <f>E102</f>
        <v>0</v>
      </c>
      <c r="E139" s="241">
        <f>+D139+D140</f>
        <v>0</v>
      </c>
    </row>
    <row r="140" spans="2:5" ht="42.75" x14ac:dyDescent="0.25">
      <c r="B140" s="93" t="s">
        <v>145</v>
      </c>
      <c r="C140" s="94">
        <v>60</v>
      </c>
      <c r="D140" s="111">
        <f>F121</f>
        <v>0</v>
      </c>
      <c r="E140" s="242"/>
    </row>
    <row r="143" spans="2:5" ht="60" x14ac:dyDescent="0.25">
      <c r="B143" s="288" t="s">
        <v>216</v>
      </c>
    </row>
  </sheetData>
  <mergeCells count="59">
    <mergeCell ref="Q67:Q68"/>
    <mergeCell ref="R67:R68"/>
    <mergeCell ref="S67:S68"/>
    <mergeCell ref="T67:T68"/>
    <mergeCell ref="U67:V68"/>
    <mergeCell ref="Q109:R109"/>
    <mergeCell ref="Q111:R111"/>
    <mergeCell ref="Q113:R113"/>
    <mergeCell ref="U69:V69"/>
    <mergeCell ref="U70:V70"/>
    <mergeCell ref="C11:E11"/>
    <mergeCell ref="O59:P59"/>
    <mergeCell ref="O54:P54"/>
    <mergeCell ref="O55:P55"/>
    <mergeCell ref="O56:P56"/>
    <mergeCell ref="O57:P57"/>
    <mergeCell ref="O58:P58"/>
    <mergeCell ref="E139:E140"/>
    <mergeCell ref="O52:P52"/>
    <mergeCell ref="B49:O49"/>
    <mergeCell ref="C47:O47"/>
    <mergeCell ref="B16:C23"/>
    <mergeCell ref="D43:E43"/>
    <mergeCell ref="N29:O29"/>
    <mergeCell ref="B43:B44"/>
    <mergeCell ref="C43:C44"/>
    <mergeCell ref="H30:H31"/>
    <mergeCell ref="L30:M31"/>
    <mergeCell ref="B24:C24"/>
    <mergeCell ref="M67:P67"/>
    <mergeCell ref="J109:M109"/>
    <mergeCell ref="O53:P53"/>
    <mergeCell ref="B118:B120"/>
    <mergeCell ref="B2:Q2"/>
    <mergeCell ref="B81:Q81"/>
    <mergeCell ref="B107:O107"/>
    <mergeCell ref="E102:E104"/>
    <mergeCell ref="B74:O74"/>
    <mergeCell ref="D77:E77"/>
    <mergeCell ref="D78:E78"/>
    <mergeCell ref="B84:O84"/>
    <mergeCell ref="B65:O65"/>
    <mergeCell ref="B4:Q4"/>
    <mergeCell ref="C6:O6"/>
    <mergeCell ref="C8:O8"/>
    <mergeCell ref="C9:O9"/>
    <mergeCell ref="B67:B68"/>
    <mergeCell ref="F67:F68"/>
    <mergeCell ref="C10:O10"/>
    <mergeCell ref="D67:D68"/>
    <mergeCell ref="E67:E68"/>
    <mergeCell ref="C67:C68"/>
    <mergeCell ref="H67:H68"/>
    <mergeCell ref="F118:F120"/>
    <mergeCell ref="I67:I68"/>
    <mergeCell ref="J67:J68"/>
    <mergeCell ref="K67:K68"/>
    <mergeCell ref="L67:L68"/>
    <mergeCell ref="G67:G68"/>
  </mergeCells>
  <conditionalFormatting sqref="S33:S41">
    <cfRule type="cellIs" dxfId="8" priority="10" operator="equal">
      <formula>"""Revisar"""</formula>
    </cfRule>
  </conditionalFormatting>
  <conditionalFormatting sqref="S33">
    <cfRule type="containsText" dxfId="7" priority="9" operator="containsText" text="Revisar">
      <formula>NOT(ISERROR(SEARCH("Revisar",S33)))</formula>
    </cfRule>
  </conditionalFormatting>
  <conditionalFormatting sqref="S34:S40">
    <cfRule type="containsText" dxfId="6" priority="8" operator="containsText" text="Revisar">
      <formula>NOT(ISERROR(SEARCH("Revisar",S34)))</formula>
    </cfRule>
  </conditionalFormatting>
  <conditionalFormatting sqref="T33">
    <cfRule type="containsText" dxfId="5" priority="7" operator="containsText" text="Revisar inicio">
      <formula>NOT(ISERROR(SEARCH("Revisar inicio",T33)))</formula>
    </cfRule>
  </conditionalFormatting>
  <conditionalFormatting sqref="T34:T40">
    <cfRule type="containsText" dxfId="4" priority="6" operator="containsText" text="Revisar inicio">
      <formula>NOT(ISERROR(SEARCH("Revisar inicio",T34)))</formula>
    </cfRule>
  </conditionalFormatting>
  <conditionalFormatting sqref="S88:S96">
    <cfRule type="cellIs" dxfId="3" priority="5" operator="equal">
      <formula>"""Revisar"""</formula>
    </cfRule>
  </conditionalFormatting>
  <conditionalFormatting sqref="S88:S95">
    <cfRule type="containsText" dxfId="2" priority="4" operator="containsText" text="Revisar">
      <formula>NOT(ISERROR(SEARCH("Revisar",S88)))</formula>
    </cfRule>
  </conditionalFormatting>
  <conditionalFormatting sqref="S89:S95">
    <cfRule type="containsText" dxfId="1" priority="3" operator="containsText" text="Revisar">
      <formula>NOT(ISERROR(SEARCH("Revisar",S89)))</formula>
    </cfRule>
  </conditionalFormatting>
  <conditionalFormatting sqref="T88:T95">
    <cfRule type="containsText" dxfId="0" priority="2" operator="containsText" text="Revisar inicio">
      <formula>NOT(ISERROR(SEARCH("Revisar inicio",T88)))</formula>
    </cfRule>
  </conditionalFormatting>
  <dataValidations count="2">
    <dataValidation type="decimal" allowBlank="1" showInputMessage="1" showErrorMessage="1" sqref="WVI983039 WLM983039 C65535 IW65535 SS65535 ACO65535 AMK65535 AWG65535 BGC65535 BPY65535 BZU65535 CJQ65535 CTM65535 DDI65535 DNE65535 DXA65535 EGW65535 EQS65535 FAO65535 FKK65535 FUG65535 GEC65535 GNY65535 GXU65535 HHQ65535 HRM65535 IBI65535 ILE65535 IVA65535 JEW65535 JOS65535 JYO65535 KIK65535 KSG65535 LCC65535 LLY65535 LVU65535 MFQ65535 MPM65535 MZI65535 NJE65535 NTA65535 OCW65535 OMS65535 OWO65535 PGK65535 PQG65535 QAC65535 QJY65535 QTU65535 RDQ65535 RNM65535 RXI65535 SHE65535 SRA65535 TAW65535 TKS65535 TUO65535 UEK65535 UOG65535 UYC65535 VHY65535 VRU65535 WBQ65535 WLM65535 WVI65535 C131071 IW131071 SS131071 ACO131071 AMK131071 AWG131071 BGC131071 BPY131071 BZU131071 CJQ131071 CTM131071 DDI131071 DNE131071 DXA131071 EGW131071 EQS131071 FAO131071 FKK131071 FUG131071 GEC131071 GNY131071 GXU131071 HHQ131071 HRM131071 IBI131071 ILE131071 IVA131071 JEW131071 JOS131071 JYO131071 KIK131071 KSG131071 LCC131071 LLY131071 LVU131071 MFQ131071 MPM131071 MZI131071 NJE131071 NTA131071 OCW131071 OMS131071 OWO131071 PGK131071 PQG131071 QAC131071 QJY131071 QTU131071 RDQ131071 RNM131071 RXI131071 SHE131071 SRA131071 TAW131071 TKS131071 TUO131071 UEK131071 UOG131071 UYC131071 VHY131071 VRU131071 WBQ131071 WLM131071 WVI131071 C196607 IW196607 SS196607 ACO196607 AMK196607 AWG196607 BGC196607 BPY196607 BZU196607 CJQ196607 CTM196607 DDI196607 DNE196607 DXA196607 EGW196607 EQS196607 FAO196607 FKK196607 FUG196607 GEC196607 GNY196607 GXU196607 HHQ196607 HRM196607 IBI196607 ILE196607 IVA196607 JEW196607 JOS196607 JYO196607 KIK196607 KSG196607 LCC196607 LLY196607 LVU196607 MFQ196607 MPM196607 MZI196607 NJE196607 NTA196607 OCW196607 OMS196607 OWO196607 PGK196607 PQG196607 QAC196607 QJY196607 QTU196607 RDQ196607 RNM196607 RXI196607 SHE196607 SRA196607 TAW196607 TKS196607 TUO196607 UEK196607 UOG196607 UYC196607 VHY196607 VRU196607 WBQ196607 WLM196607 WVI196607 C262143 IW262143 SS262143 ACO262143 AMK262143 AWG262143 BGC262143 BPY262143 BZU262143 CJQ262143 CTM262143 DDI262143 DNE262143 DXA262143 EGW262143 EQS262143 FAO262143 FKK262143 FUG262143 GEC262143 GNY262143 GXU262143 HHQ262143 HRM262143 IBI262143 ILE262143 IVA262143 JEW262143 JOS262143 JYO262143 KIK262143 KSG262143 LCC262143 LLY262143 LVU262143 MFQ262143 MPM262143 MZI262143 NJE262143 NTA262143 OCW262143 OMS262143 OWO262143 PGK262143 PQG262143 QAC262143 QJY262143 QTU262143 RDQ262143 RNM262143 RXI262143 SHE262143 SRA262143 TAW262143 TKS262143 TUO262143 UEK262143 UOG262143 UYC262143 VHY262143 VRU262143 WBQ262143 WLM262143 WVI262143 C327679 IW327679 SS327679 ACO327679 AMK327679 AWG327679 BGC327679 BPY327679 BZU327679 CJQ327679 CTM327679 DDI327679 DNE327679 DXA327679 EGW327679 EQS327679 FAO327679 FKK327679 FUG327679 GEC327679 GNY327679 GXU327679 HHQ327679 HRM327679 IBI327679 ILE327679 IVA327679 JEW327679 JOS327679 JYO327679 KIK327679 KSG327679 LCC327679 LLY327679 LVU327679 MFQ327679 MPM327679 MZI327679 NJE327679 NTA327679 OCW327679 OMS327679 OWO327679 PGK327679 PQG327679 QAC327679 QJY327679 QTU327679 RDQ327679 RNM327679 RXI327679 SHE327679 SRA327679 TAW327679 TKS327679 TUO327679 UEK327679 UOG327679 UYC327679 VHY327679 VRU327679 WBQ327679 WLM327679 WVI327679 C393215 IW393215 SS393215 ACO393215 AMK393215 AWG393215 BGC393215 BPY393215 BZU393215 CJQ393215 CTM393215 DDI393215 DNE393215 DXA393215 EGW393215 EQS393215 FAO393215 FKK393215 FUG393215 GEC393215 GNY393215 GXU393215 HHQ393215 HRM393215 IBI393215 ILE393215 IVA393215 JEW393215 JOS393215 JYO393215 KIK393215 KSG393215 LCC393215 LLY393215 LVU393215 MFQ393215 MPM393215 MZI393215 NJE393215 NTA393215 OCW393215 OMS393215 OWO393215 PGK393215 PQG393215 QAC393215 QJY393215 QTU393215 RDQ393215 RNM393215 RXI393215 SHE393215 SRA393215 TAW393215 TKS393215 TUO393215 UEK393215 UOG393215 UYC393215 VHY393215 VRU393215 WBQ393215 WLM393215 WVI393215 C458751 IW458751 SS458751 ACO458751 AMK458751 AWG458751 BGC458751 BPY458751 BZU458751 CJQ458751 CTM458751 DDI458751 DNE458751 DXA458751 EGW458751 EQS458751 FAO458751 FKK458751 FUG458751 GEC458751 GNY458751 GXU458751 HHQ458751 HRM458751 IBI458751 ILE458751 IVA458751 JEW458751 JOS458751 JYO458751 KIK458751 KSG458751 LCC458751 LLY458751 LVU458751 MFQ458751 MPM458751 MZI458751 NJE458751 NTA458751 OCW458751 OMS458751 OWO458751 PGK458751 PQG458751 QAC458751 QJY458751 QTU458751 RDQ458751 RNM458751 RXI458751 SHE458751 SRA458751 TAW458751 TKS458751 TUO458751 UEK458751 UOG458751 UYC458751 VHY458751 VRU458751 WBQ458751 WLM458751 WVI458751 C524287 IW524287 SS524287 ACO524287 AMK524287 AWG524287 BGC524287 BPY524287 BZU524287 CJQ524287 CTM524287 DDI524287 DNE524287 DXA524287 EGW524287 EQS524287 FAO524287 FKK524287 FUG524287 GEC524287 GNY524287 GXU524287 HHQ524287 HRM524287 IBI524287 ILE524287 IVA524287 JEW524287 JOS524287 JYO524287 KIK524287 KSG524287 LCC524287 LLY524287 LVU524287 MFQ524287 MPM524287 MZI524287 NJE524287 NTA524287 OCW524287 OMS524287 OWO524287 PGK524287 PQG524287 QAC524287 QJY524287 QTU524287 RDQ524287 RNM524287 RXI524287 SHE524287 SRA524287 TAW524287 TKS524287 TUO524287 UEK524287 UOG524287 UYC524287 VHY524287 VRU524287 WBQ524287 WLM524287 WVI524287 C589823 IW589823 SS589823 ACO589823 AMK589823 AWG589823 BGC589823 BPY589823 BZU589823 CJQ589823 CTM589823 DDI589823 DNE589823 DXA589823 EGW589823 EQS589823 FAO589823 FKK589823 FUG589823 GEC589823 GNY589823 GXU589823 HHQ589823 HRM589823 IBI589823 ILE589823 IVA589823 JEW589823 JOS589823 JYO589823 KIK589823 KSG589823 LCC589823 LLY589823 LVU589823 MFQ589823 MPM589823 MZI589823 NJE589823 NTA589823 OCW589823 OMS589823 OWO589823 PGK589823 PQG589823 QAC589823 QJY589823 QTU589823 RDQ589823 RNM589823 RXI589823 SHE589823 SRA589823 TAW589823 TKS589823 TUO589823 UEK589823 UOG589823 UYC589823 VHY589823 VRU589823 WBQ589823 WLM589823 WVI589823 C655359 IW655359 SS655359 ACO655359 AMK655359 AWG655359 BGC655359 BPY655359 BZU655359 CJQ655359 CTM655359 DDI655359 DNE655359 DXA655359 EGW655359 EQS655359 FAO655359 FKK655359 FUG655359 GEC655359 GNY655359 GXU655359 HHQ655359 HRM655359 IBI655359 ILE655359 IVA655359 JEW655359 JOS655359 JYO655359 KIK655359 KSG655359 LCC655359 LLY655359 LVU655359 MFQ655359 MPM655359 MZI655359 NJE655359 NTA655359 OCW655359 OMS655359 OWO655359 PGK655359 PQG655359 QAC655359 QJY655359 QTU655359 RDQ655359 RNM655359 RXI655359 SHE655359 SRA655359 TAW655359 TKS655359 TUO655359 UEK655359 UOG655359 UYC655359 VHY655359 VRU655359 WBQ655359 WLM655359 WVI655359 C720895 IW720895 SS720895 ACO720895 AMK720895 AWG720895 BGC720895 BPY720895 BZU720895 CJQ720895 CTM720895 DDI720895 DNE720895 DXA720895 EGW720895 EQS720895 FAO720895 FKK720895 FUG720895 GEC720895 GNY720895 GXU720895 HHQ720895 HRM720895 IBI720895 ILE720895 IVA720895 JEW720895 JOS720895 JYO720895 KIK720895 KSG720895 LCC720895 LLY720895 LVU720895 MFQ720895 MPM720895 MZI720895 NJE720895 NTA720895 OCW720895 OMS720895 OWO720895 PGK720895 PQG720895 QAC720895 QJY720895 QTU720895 RDQ720895 RNM720895 RXI720895 SHE720895 SRA720895 TAW720895 TKS720895 TUO720895 UEK720895 UOG720895 UYC720895 VHY720895 VRU720895 WBQ720895 WLM720895 WVI720895 C786431 IW786431 SS786431 ACO786431 AMK786431 AWG786431 BGC786431 BPY786431 BZU786431 CJQ786431 CTM786431 DDI786431 DNE786431 DXA786431 EGW786431 EQS786431 FAO786431 FKK786431 FUG786431 GEC786431 GNY786431 GXU786431 HHQ786431 HRM786431 IBI786431 ILE786431 IVA786431 JEW786431 JOS786431 JYO786431 KIK786431 KSG786431 LCC786431 LLY786431 LVU786431 MFQ786431 MPM786431 MZI786431 NJE786431 NTA786431 OCW786431 OMS786431 OWO786431 PGK786431 PQG786431 QAC786431 QJY786431 QTU786431 RDQ786431 RNM786431 RXI786431 SHE786431 SRA786431 TAW786431 TKS786431 TUO786431 UEK786431 UOG786431 UYC786431 VHY786431 VRU786431 WBQ786431 WLM786431 WVI786431 C851967 IW851967 SS851967 ACO851967 AMK851967 AWG851967 BGC851967 BPY851967 BZU851967 CJQ851967 CTM851967 DDI851967 DNE851967 DXA851967 EGW851967 EQS851967 FAO851967 FKK851967 FUG851967 GEC851967 GNY851967 GXU851967 HHQ851967 HRM851967 IBI851967 ILE851967 IVA851967 JEW851967 JOS851967 JYO851967 KIK851967 KSG851967 LCC851967 LLY851967 LVU851967 MFQ851967 MPM851967 MZI851967 NJE851967 NTA851967 OCW851967 OMS851967 OWO851967 PGK851967 PQG851967 QAC851967 QJY851967 QTU851967 RDQ851967 RNM851967 RXI851967 SHE851967 SRA851967 TAW851967 TKS851967 TUO851967 UEK851967 UOG851967 UYC851967 VHY851967 VRU851967 WBQ851967 WLM851967 WVI851967 C917503 IW917503 SS917503 ACO917503 AMK917503 AWG917503 BGC917503 BPY917503 BZU917503 CJQ917503 CTM917503 DDI917503 DNE917503 DXA917503 EGW917503 EQS917503 FAO917503 FKK917503 FUG917503 GEC917503 GNY917503 GXU917503 HHQ917503 HRM917503 IBI917503 ILE917503 IVA917503 JEW917503 JOS917503 JYO917503 KIK917503 KSG917503 LCC917503 LLY917503 LVU917503 MFQ917503 MPM917503 MZI917503 NJE917503 NTA917503 OCW917503 OMS917503 OWO917503 PGK917503 PQG917503 QAC917503 QJY917503 QTU917503 RDQ917503 RNM917503 RXI917503 SHE917503 SRA917503 TAW917503 TKS917503 TUO917503 UEK917503 UOG917503 UYC917503 VHY917503 VRU917503 WBQ917503 WLM917503 WVI917503 C983039 IW983039 SS983039 ACO983039 AMK983039 AWG983039 BGC983039 BPY983039 BZU983039 CJQ983039 CTM983039 DDI983039 DNE983039 DXA983039 EGW983039 EQS983039 FAO983039 FKK983039 FUG983039 GEC983039 GNY983039 GXU983039 HHQ983039 HRM983039 IBI983039 ILE983039 IVA983039 JEW983039 JOS983039 JYO983039 KIK983039 KSG983039 LCC983039 LLY983039 LVU983039 MFQ983039 MPM983039 MZI983039 NJE983039 NTA983039 OCW983039 OMS983039 OWO983039 PGK983039 PQG983039 QAC983039 QJY983039 QTU983039 RDQ983039 RNM983039 RXI983039 SHE983039 SRA983039 TAW983039 TKS983039 TUO983039 UEK983039 UOG983039 UYC983039 VHY983039 VRU983039 WBQ983039 WVH26 WVI27:WVI28 WLL26 WLM27:WLM28 WBP26 WBQ27:WBQ28 VRT26 VRU27:VRU28 VHX26 VHY27:VHY28 UYB26 UYC27:UYC28 UOF26 UOG27:UOG28 UEJ26 UEK27:UEK28 TUN26 TUO27:TUO28 TKR26 TKS27:TKS28 TAV26 TAW27:TAW28 SQZ26 SRA27:SRA28 SHD26 SHE27:SHE28 RXH26 RXI27:RXI28 RNL26 RNM27:RNM28 RDP26 RDQ27:RDQ28 QTT26 QTU27:QTU28 QJX26 QJY27:QJY28 QAB26 QAC27:QAC28 PQF26 PQG27:PQG28 PGJ26 PGK27:PGK28 OWN26 OWO27:OWO28 OMR26 OMS27:OMS28 OCV26 OCW27:OCW28 NSZ26 NTA27:NTA28 NJD26 NJE27:NJE28 MZH26 MZI27:MZI28 MPL26 MPM27:MPM28 MFP26 MFQ27:MFQ28 LVT26 LVU27:LVU28 LLX26 LLY27:LLY28 LCB26 LCC27:LCC28 KSF26 KSG27:KSG28 KIJ26 KIK27:KIK28 JYN26 JYO27:JYO28 JOR26 JOS27:JOS28 JEV26 JEW27:JEW28 IUZ26 IVA27:IVA28 ILD26 ILE27:ILE28 IBH26 IBI27:IBI28 HRL26 HRM27:HRM28 HHP26 HHQ27:HHQ28 GXT26 GXU27:GXU28 GNX26 GNY27:GNY28 GEB26 GEC27:GEC28 FUF26 FUG27:FUG28 FKJ26 FKK27:FKK28 FAN26 FAO27:FAO28 EQR26 EQS27:EQS28 EGV26 EGW27:EGW28 DWZ26 DXA27:DXA28 DND26 DNE27:DNE28 DDH26 DDI27:DDI28 CTL26 CTM27:CTM28 CJP26 CJQ27:CJQ28 BZT26 BZU27:BZU28 BPX26 BPY27:BPY28 BGB26 BGC27:BGC28 AWF26 AWG27:AWG28 AMJ26 AMK27:AMK28 ACN26 ACO27:ACO28 SR26 SS27:SS28 IV26 IW27:IW28">
      <formula1>0</formula1>
      <formula2>1</formula2>
    </dataValidation>
    <dataValidation type="list" allowBlank="1" showInputMessage="1" showErrorMessage="1" sqref="WVF983039 A65535 IT65535 SP65535 ACL65535 AMH65535 AWD65535 BFZ65535 BPV65535 BZR65535 CJN65535 CTJ65535 DDF65535 DNB65535 DWX65535 EGT65535 EQP65535 FAL65535 FKH65535 FUD65535 GDZ65535 GNV65535 GXR65535 HHN65535 HRJ65535 IBF65535 ILB65535 IUX65535 JET65535 JOP65535 JYL65535 KIH65535 KSD65535 LBZ65535 LLV65535 LVR65535 MFN65535 MPJ65535 MZF65535 NJB65535 NSX65535 OCT65535 OMP65535 OWL65535 PGH65535 PQD65535 PZZ65535 QJV65535 QTR65535 RDN65535 RNJ65535 RXF65535 SHB65535 SQX65535 TAT65535 TKP65535 TUL65535 UEH65535 UOD65535 UXZ65535 VHV65535 VRR65535 WBN65535 WLJ65535 WVF65535 A131071 IT131071 SP131071 ACL131071 AMH131071 AWD131071 BFZ131071 BPV131071 BZR131071 CJN131071 CTJ131071 DDF131071 DNB131071 DWX131071 EGT131071 EQP131071 FAL131071 FKH131071 FUD131071 GDZ131071 GNV131071 GXR131071 HHN131071 HRJ131071 IBF131071 ILB131071 IUX131071 JET131071 JOP131071 JYL131071 KIH131071 KSD131071 LBZ131071 LLV131071 LVR131071 MFN131071 MPJ131071 MZF131071 NJB131071 NSX131071 OCT131071 OMP131071 OWL131071 PGH131071 PQD131071 PZZ131071 QJV131071 QTR131071 RDN131071 RNJ131071 RXF131071 SHB131071 SQX131071 TAT131071 TKP131071 TUL131071 UEH131071 UOD131071 UXZ131071 VHV131071 VRR131071 WBN131071 WLJ131071 WVF131071 A196607 IT196607 SP196607 ACL196607 AMH196607 AWD196607 BFZ196607 BPV196607 BZR196607 CJN196607 CTJ196607 DDF196607 DNB196607 DWX196607 EGT196607 EQP196607 FAL196607 FKH196607 FUD196607 GDZ196607 GNV196607 GXR196607 HHN196607 HRJ196607 IBF196607 ILB196607 IUX196607 JET196607 JOP196607 JYL196607 KIH196607 KSD196607 LBZ196607 LLV196607 LVR196607 MFN196607 MPJ196607 MZF196607 NJB196607 NSX196607 OCT196607 OMP196607 OWL196607 PGH196607 PQD196607 PZZ196607 QJV196607 QTR196607 RDN196607 RNJ196607 RXF196607 SHB196607 SQX196607 TAT196607 TKP196607 TUL196607 UEH196607 UOD196607 UXZ196607 VHV196607 VRR196607 WBN196607 WLJ196607 WVF196607 A262143 IT262143 SP262143 ACL262143 AMH262143 AWD262143 BFZ262143 BPV262143 BZR262143 CJN262143 CTJ262143 DDF262143 DNB262143 DWX262143 EGT262143 EQP262143 FAL262143 FKH262143 FUD262143 GDZ262143 GNV262143 GXR262143 HHN262143 HRJ262143 IBF262143 ILB262143 IUX262143 JET262143 JOP262143 JYL262143 KIH262143 KSD262143 LBZ262143 LLV262143 LVR262143 MFN262143 MPJ262143 MZF262143 NJB262143 NSX262143 OCT262143 OMP262143 OWL262143 PGH262143 PQD262143 PZZ262143 QJV262143 QTR262143 RDN262143 RNJ262143 RXF262143 SHB262143 SQX262143 TAT262143 TKP262143 TUL262143 UEH262143 UOD262143 UXZ262143 VHV262143 VRR262143 WBN262143 WLJ262143 WVF262143 A327679 IT327679 SP327679 ACL327679 AMH327679 AWD327679 BFZ327679 BPV327679 BZR327679 CJN327679 CTJ327679 DDF327679 DNB327679 DWX327679 EGT327679 EQP327679 FAL327679 FKH327679 FUD327679 GDZ327679 GNV327679 GXR327679 HHN327679 HRJ327679 IBF327679 ILB327679 IUX327679 JET327679 JOP327679 JYL327679 KIH327679 KSD327679 LBZ327679 LLV327679 LVR327679 MFN327679 MPJ327679 MZF327679 NJB327679 NSX327679 OCT327679 OMP327679 OWL327679 PGH327679 PQD327679 PZZ327679 QJV327679 QTR327679 RDN327679 RNJ327679 RXF327679 SHB327679 SQX327679 TAT327679 TKP327679 TUL327679 UEH327679 UOD327679 UXZ327679 VHV327679 VRR327679 WBN327679 WLJ327679 WVF327679 A393215 IT393215 SP393215 ACL393215 AMH393215 AWD393215 BFZ393215 BPV393215 BZR393215 CJN393215 CTJ393215 DDF393215 DNB393215 DWX393215 EGT393215 EQP393215 FAL393215 FKH393215 FUD393215 GDZ393215 GNV393215 GXR393215 HHN393215 HRJ393215 IBF393215 ILB393215 IUX393215 JET393215 JOP393215 JYL393215 KIH393215 KSD393215 LBZ393215 LLV393215 LVR393215 MFN393215 MPJ393215 MZF393215 NJB393215 NSX393215 OCT393215 OMP393215 OWL393215 PGH393215 PQD393215 PZZ393215 QJV393215 QTR393215 RDN393215 RNJ393215 RXF393215 SHB393215 SQX393215 TAT393215 TKP393215 TUL393215 UEH393215 UOD393215 UXZ393215 VHV393215 VRR393215 WBN393215 WLJ393215 WVF393215 A458751 IT458751 SP458751 ACL458751 AMH458751 AWD458751 BFZ458751 BPV458751 BZR458751 CJN458751 CTJ458751 DDF458751 DNB458751 DWX458751 EGT458751 EQP458751 FAL458751 FKH458751 FUD458751 GDZ458751 GNV458751 GXR458751 HHN458751 HRJ458751 IBF458751 ILB458751 IUX458751 JET458751 JOP458751 JYL458751 KIH458751 KSD458751 LBZ458751 LLV458751 LVR458751 MFN458751 MPJ458751 MZF458751 NJB458751 NSX458751 OCT458751 OMP458751 OWL458751 PGH458751 PQD458751 PZZ458751 QJV458751 QTR458751 RDN458751 RNJ458751 RXF458751 SHB458751 SQX458751 TAT458751 TKP458751 TUL458751 UEH458751 UOD458751 UXZ458751 VHV458751 VRR458751 WBN458751 WLJ458751 WVF458751 A524287 IT524287 SP524287 ACL524287 AMH524287 AWD524287 BFZ524287 BPV524287 BZR524287 CJN524287 CTJ524287 DDF524287 DNB524287 DWX524287 EGT524287 EQP524287 FAL524287 FKH524287 FUD524287 GDZ524287 GNV524287 GXR524287 HHN524287 HRJ524287 IBF524287 ILB524287 IUX524287 JET524287 JOP524287 JYL524287 KIH524287 KSD524287 LBZ524287 LLV524287 LVR524287 MFN524287 MPJ524287 MZF524287 NJB524287 NSX524287 OCT524287 OMP524287 OWL524287 PGH524287 PQD524287 PZZ524287 QJV524287 QTR524287 RDN524287 RNJ524287 RXF524287 SHB524287 SQX524287 TAT524287 TKP524287 TUL524287 UEH524287 UOD524287 UXZ524287 VHV524287 VRR524287 WBN524287 WLJ524287 WVF524287 A589823 IT589823 SP589823 ACL589823 AMH589823 AWD589823 BFZ589823 BPV589823 BZR589823 CJN589823 CTJ589823 DDF589823 DNB589823 DWX589823 EGT589823 EQP589823 FAL589823 FKH589823 FUD589823 GDZ589823 GNV589823 GXR589823 HHN589823 HRJ589823 IBF589823 ILB589823 IUX589823 JET589823 JOP589823 JYL589823 KIH589823 KSD589823 LBZ589823 LLV589823 LVR589823 MFN589823 MPJ589823 MZF589823 NJB589823 NSX589823 OCT589823 OMP589823 OWL589823 PGH589823 PQD589823 PZZ589823 QJV589823 QTR589823 RDN589823 RNJ589823 RXF589823 SHB589823 SQX589823 TAT589823 TKP589823 TUL589823 UEH589823 UOD589823 UXZ589823 VHV589823 VRR589823 WBN589823 WLJ589823 WVF589823 A655359 IT655359 SP655359 ACL655359 AMH655359 AWD655359 BFZ655359 BPV655359 BZR655359 CJN655359 CTJ655359 DDF655359 DNB655359 DWX655359 EGT655359 EQP655359 FAL655359 FKH655359 FUD655359 GDZ655359 GNV655359 GXR655359 HHN655359 HRJ655359 IBF655359 ILB655359 IUX655359 JET655359 JOP655359 JYL655359 KIH655359 KSD655359 LBZ655359 LLV655359 LVR655359 MFN655359 MPJ655359 MZF655359 NJB655359 NSX655359 OCT655359 OMP655359 OWL655359 PGH655359 PQD655359 PZZ655359 QJV655359 QTR655359 RDN655359 RNJ655359 RXF655359 SHB655359 SQX655359 TAT655359 TKP655359 TUL655359 UEH655359 UOD655359 UXZ655359 VHV655359 VRR655359 WBN655359 WLJ655359 WVF655359 A720895 IT720895 SP720895 ACL720895 AMH720895 AWD720895 BFZ720895 BPV720895 BZR720895 CJN720895 CTJ720895 DDF720895 DNB720895 DWX720895 EGT720895 EQP720895 FAL720895 FKH720895 FUD720895 GDZ720895 GNV720895 GXR720895 HHN720895 HRJ720895 IBF720895 ILB720895 IUX720895 JET720895 JOP720895 JYL720895 KIH720895 KSD720895 LBZ720895 LLV720895 LVR720895 MFN720895 MPJ720895 MZF720895 NJB720895 NSX720895 OCT720895 OMP720895 OWL720895 PGH720895 PQD720895 PZZ720895 QJV720895 QTR720895 RDN720895 RNJ720895 RXF720895 SHB720895 SQX720895 TAT720895 TKP720895 TUL720895 UEH720895 UOD720895 UXZ720895 VHV720895 VRR720895 WBN720895 WLJ720895 WVF720895 A786431 IT786431 SP786431 ACL786431 AMH786431 AWD786431 BFZ786431 BPV786431 BZR786431 CJN786431 CTJ786431 DDF786431 DNB786431 DWX786431 EGT786431 EQP786431 FAL786431 FKH786431 FUD786431 GDZ786431 GNV786431 GXR786431 HHN786431 HRJ786431 IBF786431 ILB786431 IUX786431 JET786431 JOP786431 JYL786431 KIH786431 KSD786431 LBZ786431 LLV786431 LVR786431 MFN786431 MPJ786431 MZF786431 NJB786431 NSX786431 OCT786431 OMP786431 OWL786431 PGH786431 PQD786431 PZZ786431 QJV786431 QTR786431 RDN786431 RNJ786431 RXF786431 SHB786431 SQX786431 TAT786431 TKP786431 TUL786431 UEH786431 UOD786431 UXZ786431 VHV786431 VRR786431 WBN786431 WLJ786431 WVF786431 A851967 IT851967 SP851967 ACL851967 AMH851967 AWD851967 BFZ851967 BPV851967 BZR851967 CJN851967 CTJ851967 DDF851967 DNB851967 DWX851967 EGT851967 EQP851967 FAL851967 FKH851967 FUD851967 GDZ851967 GNV851967 GXR851967 HHN851967 HRJ851967 IBF851967 ILB851967 IUX851967 JET851967 JOP851967 JYL851967 KIH851967 KSD851967 LBZ851967 LLV851967 LVR851967 MFN851967 MPJ851967 MZF851967 NJB851967 NSX851967 OCT851967 OMP851967 OWL851967 PGH851967 PQD851967 PZZ851967 QJV851967 QTR851967 RDN851967 RNJ851967 RXF851967 SHB851967 SQX851967 TAT851967 TKP851967 TUL851967 UEH851967 UOD851967 UXZ851967 VHV851967 VRR851967 WBN851967 WLJ851967 WVF851967 A917503 IT917503 SP917503 ACL917503 AMH917503 AWD917503 BFZ917503 BPV917503 BZR917503 CJN917503 CTJ917503 DDF917503 DNB917503 DWX917503 EGT917503 EQP917503 FAL917503 FKH917503 FUD917503 GDZ917503 GNV917503 GXR917503 HHN917503 HRJ917503 IBF917503 ILB917503 IUX917503 JET917503 JOP917503 JYL917503 KIH917503 KSD917503 LBZ917503 LLV917503 LVR917503 MFN917503 MPJ917503 MZF917503 NJB917503 NSX917503 OCT917503 OMP917503 OWL917503 PGH917503 PQD917503 PZZ917503 QJV917503 QTR917503 RDN917503 RNJ917503 RXF917503 SHB917503 SQX917503 TAT917503 TKP917503 TUL917503 UEH917503 UOD917503 UXZ917503 VHV917503 VRR917503 WBN917503 WLJ917503 WVF917503 A983039 IT983039 SP983039 ACL983039 AMH983039 AWD983039 BFZ983039 BPV983039 BZR983039 CJN983039 CTJ983039 DDF983039 DNB983039 DWX983039 EGT983039 EQP983039 FAL983039 FKH983039 FUD983039 GDZ983039 GNV983039 GXR983039 HHN983039 HRJ983039 IBF983039 ILB983039 IUX983039 JET983039 JOP983039 JYL983039 KIH983039 KSD983039 LBZ983039 LLV983039 LVR983039 MFN983039 MPJ983039 MZF983039 NJB983039 NSX983039 OCT983039 OMP983039 OWL983039 PGH983039 PQD983039 PZZ983039 QJV983039 QTR983039 RDN983039 RNJ983039 RXF983039 SHB983039 SQX983039 TAT983039 TKP983039 TUL983039 UEH983039 UOD983039 UXZ983039 VHV983039 VRR983039 WBN983039 WLJ983039 A26:A28 WVE26 WVF27:WVF28 WLI26 WLJ27:WLJ28 WBM26 WBN27:WBN28 VRQ26 VRR27:VRR28 VHU26 VHV27:VHV28 UXY26 UXZ27:UXZ28 UOC26 UOD27:UOD28 UEG26 UEH27:UEH28 TUK26 TUL27:TUL28 TKO26 TKP27:TKP28 TAS26 TAT27:TAT28 SQW26 SQX27:SQX28 SHA26 SHB27:SHB28 RXE26 RXF27:RXF28 RNI26 RNJ27:RNJ28 RDM26 RDN27:RDN28 QTQ26 QTR27:QTR28 QJU26 QJV27:QJV28 PZY26 PZZ27:PZZ28 PQC26 PQD27:PQD28 PGG26 PGH27:PGH28 OWK26 OWL27:OWL28 OMO26 OMP27:OMP28 OCS26 OCT27:OCT28 NSW26 NSX27:NSX28 NJA26 NJB27:NJB28 MZE26 MZF27:MZF28 MPI26 MPJ27:MPJ28 MFM26 MFN27:MFN28 LVQ26 LVR27:LVR28 LLU26 LLV27:LLV28 LBY26 LBZ27:LBZ28 KSC26 KSD27:KSD28 KIG26 KIH27:KIH28 JYK26 JYL27:JYL28 JOO26 JOP27:JOP28 JES26 JET27:JET28 IUW26 IUX27:IUX28 ILA26 ILB27:ILB28 IBE26 IBF27:IBF28 HRI26 HRJ27:HRJ28 HHM26 HHN27:HHN28 GXQ26 GXR27:GXR28 GNU26 GNV27:GNV28 GDY26 GDZ27:GDZ28 FUC26 FUD27:FUD28 FKG26 FKH27:FKH28 FAK26 FAL27:FAL28 EQO26 EQP27:EQP28 EGS26 EGT27:EGT28 DWW26 DWX27:DWX28 DNA26 DNB27:DNB28 DDE26 DDF27:DDF28 CTI26 CTJ27:CTJ28 CJM26 CJN27:CJN28 BZQ26 BZR27:BZR28 BPU26 BPV27:BPV28 BFY26 BFZ27:BFZ28 AWC26 AWD27:AWD28 AMG26 AMH27:AMH28 ACK26 ACL27:ACL28 SO26 SP27:SP28 IS26 IT27:IT28">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42" customWidth="1"/>
    <col min="2" max="2" width="55.5703125" style="142" customWidth="1"/>
    <col min="3" max="3" width="41.28515625" style="142" customWidth="1"/>
    <col min="4" max="4" width="29.42578125" style="142" customWidth="1"/>
    <col min="5" max="5" width="29.140625" style="142" customWidth="1"/>
    <col min="6" max="16384" width="11.42578125" style="92"/>
  </cols>
  <sheetData>
    <row r="1" spans="1:5" x14ac:dyDescent="0.25">
      <c r="A1" s="277" t="s">
        <v>91</v>
      </c>
      <c r="B1" s="278"/>
      <c r="C1" s="278"/>
      <c r="D1" s="278"/>
      <c r="E1" s="115"/>
    </row>
    <row r="2" spans="1:5" ht="27.75" customHeight="1" x14ac:dyDescent="0.25">
      <c r="A2" s="116"/>
      <c r="B2" s="279" t="s">
        <v>74</v>
      </c>
      <c r="C2" s="279"/>
      <c r="D2" s="279"/>
      <c r="E2" s="117"/>
    </row>
    <row r="3" spans="1:5" ht="21" customHeight="1" x14ac:dyDescent="0.25">
      <c r="A3" s="118"/>
      <c r="B3" s="279" t="s">
        <v>151</v>
      </c>
      <c r="C3" s="279"/>
      <c r="D3" s="279"/>
      <c r="E3" s="119"/>
    </row>
    <row r="4" spans="1:5" thickBot="1" x14ac:dyDescent="0.3">
      <c r="A4" s="120"/>
      <c r="B4" s="121"/>
      <c r="C4" s="121"/>
      <c r="D4" s="121"/>
      <c r="E4" s="122"/>
    </row>
    <row r="5" spans="1:5" ht="26.25" customHeight="1" thickBot="1" x14ac:dyDescent="0.3">
      <c r="A5" s="120"/>
      <c r="B5" s="123" t="s">
        <v>75</v>
      </c>
      <c r="C5" s="280"/>
      <c r="D5" s="281"/>
      <c r="E5" s="122"/>
    </row>
    <row r="6" spans="1:5" ht="27.75" customHeight="1" thickBot="1" x14ac:dyDescent="0.3">
      <c r="A6" s="120"/>
      <c r="B6" s="148" t="s">
        <v>76</v>
      </c>
      <c r="C6" s="282"/>
      <c r="D6" s="283"/>
      <c r="E6" s="122"/>
    </row>
    <row r="7" spans="1:5" ht="29.25" customHeight="1" thickBot="1" x14ac:dyDescent="0.3">
      <c r="A7" s="120"/>
      <c r="B7" s="148" t="s">
        <v>152</v>
      </c>
      <c r="C7" s="286" t="s">
        <v>153</v>
      </c>
      <c r="D7" s="287"/>
      <c r="E7" s="122"/>
    </row>
    <row r="8" spans="1:5" ht="16.5" thickBot="1" x14ac:dyDescent="0.3">
      <c r="A8" s="120"/>
      <c r="B8" s="149" t="s">
        <v>154</v>
      </c>
      <c r="C8" s="284"/>
      <c r="D8" s="285"/>
      <c r="E8" s="122"/>
    </row>
    <row r="9" spans="1:5" ht="23.25" customHeight="1" thickBot="1" x14ac:dyDescent="0.3">
      <c r="A9" s="120"/>
      <c r="B9" s="149" t="s">
        <v>154</v>
      </c>
      <c r="C9" s="284"/>
      <c r="D9" s="285"/>
      <c r="E9" s="122"/>
    </row>
    <row r="10" spans="1:5" ht="26.25" customHeight="1" thickBot="1" x14ac:dyDescent="0.3">
      <c r="A10" s="120"/>
      <c r="B10" s="149" t="s">
        <v>154</v>
      </c>
      <c r="C10" s="284"/>
      <c r="D10" s="285"/>
      <c r="E10" s="122"/>
    </row>
    <row r="11" spans="1:5" ht="21.75" customHeight="1" thickBot="1" x14ac:dyDescent="0.3">
      <c r="A11" s="120"/>
      <c r="B11" s="149" t="s">
        <v>154</v>
      </c>
      <c r="C11" s="284"/>
      <c r="D11" s="285"/>
      <c r="E11" s="122"/>
    </row>
    <row r="12" spans="1:5" ht="32.25" thickBot="1" x14ac:dyDescent="0.3">
      <c r="A12" s="120"/>
      <c r="B12" s="150" t="s">
        <v>155</v>
      </c>
      <c r="C12" s="284">
        <f>SUM(C8:D11)</f>
        <v>0</v>
      </c>
      <c r="D12" s="285"/>
      <c r="E12" s="122"/>
    </row>
    <row r="13" spans="1:5" ht="26.25" customHeight="1" thickBot="1" x14ac:dyDescent="0.3">
      <c r="A13" s="120"/>
      <c r="B13" s="150" t="s">
        <v>156</v>
      </c>
      <c r="C13" s="284">
        <f>+C12/616000</f>
        <v>0</v>
      </c>
      <c r="D13" s="285"/>
      <c r="E13" s="122"/>
    </row>
    <row r="14" spans="1:5" ht="24.75" customHeight="1" x14ac:dyDescent="0.25">
      <c r="A14" s="120"/>
      <c r="B14" s="121"/>
      <c r="C14" s="125"/>
      <c r="D14" s="126"/>
      <c r="E14" s="122"/>
    </row>
    <row r="15" spans="1:5" ht="28.5" customHeight="1" thickBot="1" x14ac:dyDescent="0.3">
      <c r="A15" s="120"/>
      <c r="B15" s="121" t="s">
        <v>157</v>
      </c>
      <c r="C15" s="125"/>
      <c r="D15" s="126"/>
      <c r="E15" s="122"/>
    </row>
    <row r="16" spans="1:5" ht="27" customHeight="1" x14ac:dyDescent="0.25">
      <c r="A16" s="120"/>
      <c r="B16" s="127" t="s">
        <v>77</v>
      </c>
      <c r="C16" s="128"/>
      <c r="D16" s="129"/>
      <c r="E16" s="122"/>
    </row>
    <row r="17" spans="1:6" ht="28.5" customHeight="1" x14ac:dyDescent="0.25">
      <c r="A17" s="120"/>
      <c r="B17" s="120" t="s">
        <v>78</v>
      </c>
      <c r="C17" s="130"/>
      <c r="D17" s="122"/>
      <c r="E17" s="122"/>
    </row>
    <row r="18" spans="1:6" ht="15" x14ac:dyDescent="0.25">
      <c r="A18" s="120"/>
      <c r="B18" s="120" t="s">
        <v>79</v>
      </c>
      <c r="C18" s="130"/>
      <c r="D18" s="122"/>
      <c r="E18" s="122"/>
    </row>
    <row r="19" spans="1:6" ht="27" customHeight="1" thickBot="1" x14ac:dyDescent="0.3">
      <c r="A19" s="120"/>
      <c r="B19" s="131" t="s">
        <v>80</v>
      </c>
      <c r="C19" s="132"/>
      <c r="D19" s="133"/>
      <c r="E19" s="122"/>
    </row>
    <row r="20" spans="1:6" ht="27" customHeight="1" thickBot="1" x14ac:dyDescent="0.3">
      <c r="A20" s="120"/>
      <c r="B20" s="268" t="s">
        <v>81</v>
      </c>
      <c r="C20" s="269"/>
      <c r="D20" s="270"/>
      <c r="E20" s="122"/>
    </row>
    <row r="21" spans="1:6" ht="16.5" thickBot="1" x14ac:dyDescent="0.3">
      <c r="A21" s="120"/>
      <c r="B21" s="268" t="s">
        <v>82</v>
      </c>
      <c r="C21" s="269"/>
      <c r="D21" s="270"/>
      <c r="E21" s="122"/>
    </row>
    <row r="22" spans="1:6" x14ac:dyDescent="0.25">
      <c r="A22" s="120"/>
      <c r="B22" s="134" t="s">
        <v>158</v>
      </c>
      <c r="C22" s="135"/>
      <c r="D22" s="126" t="s">
        <v>83</v>
      </c>
      <c r="E22" s="122"/>
    </row>
    <row r="23" spans="1:6" ht="16.5" thickBot="1" x14ac:dyDescent="0.3">
      <c r="A23" s="120"/>
      <c r="B23" s="124" t="s">
        <v>84</v>
      </c>
      <c r="C23" s="136"/>
      <c r="D23" s="137" t="s">
        <v>83</v>
      </c>
      <c r="E23" s="122"/>
    </row>
    <row r="24" spans="1:6" ht="16.5" thickBot="1" x14ac:dyDescent="0.3">
      <c r="A24" s="120"/>
      <c r="B24" s="138"/>
      <c r="C24" s="139"/>
      <c r="D24" s="121"/>
      <c r="E24" s="140"/>
    </row>
    <row r="25" spans="1:6" x14ac:dyDescent="0.25">
      <c r="A25" s="271"/>
      <c r="B25" s="272" t="s">
        <v>85</v>
      </c>
      <c r="C25" s="274" t="s">
        <v>86</v>
      </c>
      <c r="D25" s="275"/>
      <c r="E25" s="276"/>
      <c r="F25" s="265"/>
    </row>
    <row r="26" spans="1:6" ht="16.5" thickBot="1" x14ac:dyDescent="0.3">
      <c r="A26" s="271"/>
      <c r="B26" s="273"/>
      <c r="C26" s="266" t="s">
        <v>87</v>
      </c>
      <c r="D26" s="267"/>
      <c r="E26" s="276"/>
      <c r="F26" s="265"/>
    </row>
    <row r="27" spans="1:6" thickBot="1" x14ac:dyDescent="0.3">
      <c r="A27" s="131"/>
      <c r="B27" s="141"/>
      <c r="C27" s="141"/>
      <c r="D27" s="141"/>
      <c r="E27" s="133"/>
      <c r="F27" s="114"/>
    </row>
    <row r="28" spans="1:6" x14ac:dyDescent="0.25">
      <c r="B28" s="143" t="s">
        <v>159</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Usuario de Soporte</cp:lastModifiedBy>
  <dcterms:created xsi:type="dcterms:W3CDTF">2014-10-22T15:49:24Z</dcterms:created>
  <dcterms:modified xsi:type="dcterms:W3CDTF">2014-11-27T16:18:15Z</dcterms:modified>
</cp:coreProperties>
</file>